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5570" windowHeight="10230" activeTab="5"/>
  </bookViews>
  <sheets>
    <sheet name="Иркутская 6" sheetId="1" r:id="rId1"/>
    <sheet name="Иркутская 6(2019)" sheetId="4" r:id="rId2"/>
    <sheet name="Иркутская 6(2020)" sheetId="2" r:id="rId3"/>
    <sheet name="Иркутская 6(2021)" sheetId="5" r:id="rId4"/>
    <sheet name="Иркутская 6(2022)" sheetId="6" r:id="rId5"/>
    <sheet name="Иркутская 6(2023)" sheetId="7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</externalReferences>
  <definedNames>
    <definedName name="Z_6E36EA37_049E_4FAE_B719_2847CD16F858_.wvu.Cols" localSheetId="0" hidden="1">'Иркутская 6'!#REF!,'Иркутская 6'!#REF!</definedName>
    <definedName name="Z_6E36EA37_049E_4FAE_B719_2847CD16F858_.wvu.Rows" localSheetId="0" hidden="1">'Иркутская 6'!$42:$45</definedName>
    <definedName name="Z_73C0D023_21BD_4441_8EFA_957546C15799_.wvu.Cols" localSheetId="0" hidden="1">'Иркутская 6'!#REF!,'Иркутская 6'!#REF!</definedName>
    <definedName name="Z_73C0D023_21BD_4441_8EFA_957546C15799_.wvu.Rows" localSheetId="0" hidden="1">'Иркутская 6'!$42:$45</definedName>
    <definedName name="_xlnm.Print_Area" localSheetId="0">'Иркутская 6'!$A$1:$H$60</definedName>
  </definedNames>
  <calcPr calcId="145621"/>
</workbook>
</file>

<file path=xl/calcChain.xml><?xml version="1.0" encoding="utf-8"?>
<calcChain xmlns="http://schemas.openxmlformats.org/spreadsheetml/2006/main">
  <c r="F38" i="7" l="1"/>
  <c r="F53" i="7" l="1"/>
  <c r="F46" i="7"/>
  <c r="F44" i="7"/>
  <c r="F43" i="7"/>
  <c r="F42" i="7"/>
  <c r="F41" i="7"/>
  <c r="F40" i="7"/>
  <c r="F37" i="7"/>
  <c r="F36" i="7"/>
  <c r="F35" i="7"/>
  <c r="F34" i="7"/>
  <c r="F33" i="7"/>
  <c r="F30" i="7"/>
  <c r="A2" i="7"/>
  <c r="F63" i="7"/>
  <c r="F62" i="7"/>
  <c r="F57" i="7"/>
  <c r="F45" i="7"/>
  <c r="F31" i="7"/>
  <c r="F56" i="7" s="1"/>
  <c r="G26" i="7"/>
  <c r="F26" i="7"/>
  <c r="E26" i="7"/>
  <c r="G21" i="7"/>
  <c r="F21" i="7"/>
  <c r="E21" i="7"/>
  <c r="G10" i="7"/>
  <c r="F10" i="7"/>
  <c r="E10" i="7"/>
  <c r="E5" i="7"/>
  <c r="E3" i="7" s="1"/>
  <c r="E4" i="7"/>
  <c r="F61" i="7" l="1"/>
  <c r="F64" i="7" s="1"/>
  <c r="F68" i="7" s="1"/>
  <c r="E21" i="6"/>
  <c r="F38" i="6"/>
  <c r="F21" i="6"/>
  <c r="G21" i="6"/>
  <c r="F63" i="6" l="1"/>
  <c r="F62" i="6"/>
  <c r="F53" i="6" l="1"/>
  <c r="F46" i="6"/>
  <c r="F44" i="6"/>
  <c r="F43" i="6"/>
  <c r="F42" i="6"/>
  <c r="F41" i="6"/>
  <c r="F40" i="6"/>
  <c r="F37" i="6"/>
  <c r="F36" i="6"/>
  <c r="F35" i="6"/>
  <c r="F31" i="6" s="1"/>
  <c r="F34" i="6"/>
  <c r="F33" i="6"/>
  <c r="F30" i="6"/>
  <c r="A2" i="6"/>
  <c r="F57" i="6"/>
  <c r="F45" i="6"/>
  <c r="G26" i="6"/>
  <c r="F26" i="6"/>
  <c r="E26" i="6"/>
  <c r="G10" i="6"/>
  <c r="F10" i="6"/>
  <c r="E10" i="6"/>
  <c r="E5" i="6"/>
  <c r="E3" i="6" s="1"/>
  <c r="E4" i="6"/>
  <c r="F56" i="6" l="1"/>
  <c r="F61" i="6" s="1"/>
  <c r="F64" i="6" s="1"/>
  <c r="F68" i="6" s="1"/>
  <c r="F49" i="5"/>
  <c r="F48" i="5"/>
  <c r="F47" i="5"/>
  <c r="F41" i="5"/>
  <c r="F40" i="5" s="1"/>
  <c r="F39" i="5"/>
  <c r="F38" i="5"/>
  <c r="F37" i="5"/>
  <c r="F36" i="5"/>
  <c r="F35" i="5"/>
  <c r="F32" i="5"/>
  <c r="F31" i="5"/>
  <c r="F30" i="5"/>
  <c r="F29" i="5"/>
  <c r="F28" i="5"/>
  <c r="G8" i="5"/>
  <c r="G6" i="5"/>
  <c r="A2" i="5"/>
  <c r="F58" i="5"/>
  <c r="F57" i="5"/>
  <c r="F52" i="5"/>
  <c r="F26" i="5"/>
  <c r="G21" i="5"/>
  <c r="F21" i="5"/>
  <c r="E21" i="5"/>
  <c r="G16" i="5"/>
  <c r="F16" i="5"/>
  <c r="E16" i="5"/>
  <c r="G9" i="5"/>
  <c r="F9" i="5"/>
  <c r="E9" i="5"/>
  <c r="F33" i="5" l="1"/>
  <c r="F51" i="5" s="1"/>
  <c r="F58" i="4"/>
  <c r="F57" i="4"/>
  <c r="F52" i="4"/>
  <c r="F49" i="4"/>
  <c r="F48" i="4"/>
  <c r="F47" i="4"/>
  <c r="F42" i="4"/>
  <c r="F41" i="4"/>
  <c r="F40" i="4" s="1"/>
  <c r="F39" i="4"/>
  <c r="F38" i="4"/>
  <c r="F37" i="4"/>
  <c r="F36" i="4"/>
  <c r="F35" i="4"/>
  <c r="F32" i="4"/>
  <c r="F31" i="4"/>
  <c r="F30" i="4"/>
  <c r="F29" i="4"/>
  <c r="F28" i="4"/>
  <c r="F26" i="4" s="1"/>
  <c r="F25" i="4"/>
  <c r="G21" i="4"/>
  <c r="F21" i="4"/>
  <c r="E21" i="4"/>
  <c r="G16" i="4"/>
  <c r="F16" i="4"/>
  <c r="E16" i="4"/>
  <c r="G9" i="4"/>
  <c r="F9" i="4"/>
  <c r="E9" i="4"/>
  <c r="G8" i="4"/>
  <c r="G6" i="4"/>
  <c r="A2" i="4"/>
  <c r="F33" i="4" l="1"/>
  <c r="F51" i="4" s="1"/>
  <c r="F56" i="4" s="1"/>
  <c r="F59" i="4" s="1"/>
  <c r="F25" i="2" s="1"/>
  <c r="F56" i="5"/>
  <c r="F49" i="2" l="1"/>
  <c r="F48" i="2"/>
  <c r="F47" i="2"/>
  <c r="F42" i="2"/>
  <c r="F41" i="2"/>
  <c r="F40" i="2" s="1"/>
  <c r="F39" i="2"/>
  <c r="F38" i="2"/>
  <c r="F37" i="2"/>
  <c r="F36" i="2"/>
  <c r="F35" i="2"/>
  <c r="F32" i="2"/>
  <c r="F31" i="2"/>
  <c r="F30" i="2"/>
  <c r="F29" i="2"/>
  <c r="F28" i="2"/>
  <c r="F26" i="2" s="1"/>
  <c r="F58" i="2"/>
  <c r="F57" i="2"/>
  <c r="F52" i="2"/>
  <c r="F33" i="2" l="1"/>
  <c r="F51" i="2" s="1"/>
  <c r="F56" i="2" s="1"/>
  <c r="G9" i="2"/>
  <c r="F9" i="2"/>
  <c r="E9" i="2"/>
  <c r="G8" i="2" l="1"/>
  <c r="G6" i="2"/>
  <c r="A2" i="2"/>
  <c r="G21" i="2"/>
  <c r="F21" i="2"/>
  <c r="E21" i="2"/>
  <c r="G16" i="2"/>
  <c r="F16" i="2"/>
  <c r="E16" i="2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7" i="1"/>
  <c r="F57" i="1"/>
  <c r="F56" i="1"/>
  <c r="F51" i="1"/>
  <c r="F25" i="1" l="1"/>
  <c r="F32" i="1"/>
  <c r="F39" i="1"/>
  <c r="F50" i="1" s="1"/>
  <c r="F55" i="1" s="1"/>
  <c r="F15" i="1"/>
  <c r="G15" i="1"/>
  <c r="E15" i="1"/>
  <c r="F9" i="1"/>
  <c r="G9" i="1"/>
  <c r="E9" i="1"/>
  <c r="E3" i="1" l="1"/>
  <c r="F58" i="1" l="1"/>
  <c r="H55" i="1"/>
  <c r="H58" i="1" l="1"/>
  <c r="F59" i="2"/>
  <c r="F25" i="5" s="1"/>
  <c r="F59" i="5" s="1"/>
</calcChain>
</file>

<file path=xl/sharedStrings.xml><?xml version="1.0" encoding="utf-8"?>
<sst xmlns="http://schemas.openxmlformats.org/spreadsheetml/2006/main" count="374" uniqueCount="96">
  <si>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</si>
  <si>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</si>
  <si>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</si>
  <si>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</si>
  <si>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</si>
  <si>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</si>
  <si>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</si>
  <si>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</si>
  <si>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</si>
  <si>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</si>
  <si>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</si>
  <si>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</si>
  <si>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</si>
  <si>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</si>
  <si>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</si>
  <si>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</si>
  <si>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</si>
  <si>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</si>
  <si>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</si>
  <si>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</si>
  <si>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</si>
  <si>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</si>
  <si>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</si>
  <si>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</si>
  <si>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</si>
  <si>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</si>
  <si>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</si>
  <si>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</si>
  <si>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</si>
  <si>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</si>
  <si>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</si>
  <si>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</si>
  <si>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</si>
  <si>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</si>
  <si>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</si>
  <si>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</si>
  <si>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</si>
  <si>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</si>
  <si>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Иркутская 6</t>
  </si>
  <si>
    <t>в управлении с 01.09.2010г</t>
  </si>
  <si>
    <t>задолженность с нарастающим итогом с - 01.09.2010г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</si>
  <si>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</si>
  <si>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</si>
  <si>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</si>
  <si>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</si>
  <si>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</si>
  <si>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</si>
  <si>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</si>
  <si>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</si>
  <si>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</si>
  <si>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</si>
  <si>
    <t>Годовой отчет  управляющей организации ООО " УК Ворошиловского района"      за 2018 год</t>
  </si>
  <si>
    <t>Задолженность на 01.01.2018 г.</t>
  </si>
  <si>
    <t>в руб. с НДС</t>
  </si>
  <si>
    <t>-КР ХВС на содержание общего имущества</t>
  </si>
  <si>
    <t>-КР ГВС на содержание общего имущества</t>
  </si>
  <si>
    <t>-КР ЭЭ на содержание общего имущества</t>
  </si>
  <si>
    <t>прочие расходы, в т.ч. общеэксплуатационные расходы (спец. одежда, интсрумент, коммун. услуги на собств. нужды, аренда помещ. транспортные расходы, адм-хоз. расходы и т.п.)</t>
  </si>
  <si>
    <t>прочие расходы, в т.ч. общеэксплуатационные расходы (спец.одежда, интсрумент, коммун. услуги на собств. нужды, аренда помещ. транспортные расходы, адм-хоз. расходы и т.п.)</t>
  </si>
  <si>
    <t>прочие расходы, в т.ч. общеэксплуатационные расходы(спец. одежда, интсрумент, коммун. услуги на собств. нужды, аренда помещ. транспортные расходы, адм-хоз. расходы и т.п.)</t>
  </si>
  <si>
    <t>Итого управление</t>
  </si>
  <si>
    <t>Всего фактических затрат на содержание и управление</t>
  </si>
  <si>
    <t>-обращение с ТКО</t>
  </si>
  <si>
    <t>Годовой отчет  управляющей организации ООО " УК Ворошиловского района"   за 2020 год</t>
  </si>
  <si>
    <t xml:space="preserve">Фактические расходы на содержание  жилого помещения в т.ч.  </t>
  </si>
  <si>
    <t>Задолженность на 01.01.2020 г.</t>
  </si>
  <si>
    <t>Работы, необходимые для надлежащего содержания несущих конструкций(фундаментов,стен,перекрытий и покрытий,лестниц,несущих элементов крыш и т.п.) и ненесущих конструкций (перегородок, внутренней отделки, полов) МКД  всего,</t>
  </si>
  <si>
    <t>Работы, необходимые для надлежащего содержания оборудования и систем инженерно-технического обеспечения, входящих в состав МКД (систем вентиляции и дымоудаления, осмотры оборудования  и систем инженерно-технического обеспечения, систем водоснабжения, отопления и водоотведения, электрооборудования, ТО ОДПУ, СКПТ и т.п.) (без содержания мусоропроводов) всего,</t>
  </si>
  <si>
    <t>Работы и услуги по содержанию иного имущества в МКД  (содержание помещений, содержание земельного участка, содержание площадок накопления ТКО и т.п.), надлежащего содержания мусоропроводов  всего,</t>
  </si>
  <si>
    <t>Итого расходов на содержание общего имущества</t>
  </si>
  <si>
    <t>Годовой отчет  управляющей организации ООО " УК Ворошиловского района"   за 2019 год</t>
  </si>
  <si>
    <t>Фактические расходы на содержание жилого помещения в т.ч. ТО лифта (при наличии)</t>
  </si>
  <si>
    <t>Задолженность на 01.01.2019 г.</t>
  </si>
  <si>
    <t>Ремонт конструк. эл. жил. зданий всего, (фундаменты, подвальные помещения, стены, перегородки, перекрытия, крыши, кровли, оконные проемы, лестницы, полы)</t>
  </si>
  <si>
    <t>Ремонт и обслуживание внутридомового инженерного оборудования всего, (работы по ремонту и обслуживанию систем отопления, водоснабжения, водоотведения, электроснабжения, вентиляции, дымоудаления)</t>
  </si>
  <si>
    <t>Итого расходов на содержание и текущий ремонт общего имущества</t>
  </si>
  <si>
    <t>Годовой отчет  управляющей организации ООО " УК Ворошиловского района"   за 2021 год</t>
  </si>
  <si>
    <t>Задолженность на 01.01.2021 г.</t>
  </si>
  <si>
    <t>Годовой отчет  управляющей организации ООО " УК Ворошиловского района"   за 2022 год</t>
  </si>
  <si>
    <t xml:space="preserve">задолженность с нарастающим итогом с </t>
  </si>
  <si>
    <t>-обращение сТКО</t>
  </si>
  <si>
    <t xml:space="preserve">-содержание жилого помещения(жилые и нежилые  помещения) , без коммунальных ресурсов потребляемых при использовании и  содержание общего имущества </t>
  </si>
  <si>
    <t>-Вывоз ТБО</t>
  </si>
  <si>
    <t>-Вывоз ЖБО</t>
  </si>
  <si>
    <t>- ТО лифта</t>
  </si>
  <si>
    <t>Коммунальные русурсы на содержание общего имущества</t>
  </si>
  <si>
    <t>-КР ВО на содержание общего имущества</t>
  </si>
  <si>
    <t>Задолженность на 01.01.2022 г.</t>
  </si>
  <si>
    <t>*Задолженность</t>
  </si>
  <si>
    <t xml:space="preserve">* задолженность с учетом объема финансирования, фактически произведенного собственниками помещений, составляет </t>
  </si>
  <si>
    <t>Годовой отчет  управляющей организации ООО " УК Ворошиловского района"   за 2023 год</t>
  </si>
  <si>
    <t>-электроснабжение</t>
  </si>
  <si>
    <t>-КР ХВ на содержание общего имущества</t>
  </si>
  <si>
    <t>-КР ГВ на содержание общего имущества</t>
  </si>
  <si>
    <t>Задолженность на 01.01.2023 г.</t>
  </si>
  <si>
    <t>Оплата труда рабочих и тариф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</si>
</sst>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8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color theme="0"/>
      <name val="Times New Roman"/>
      <family val="1"/>
      <charset val="204"/>
    </font>
    <font>
      <sz val="9"/>
      <name val="Times New Roman"/>
      <family val="1"/>
      <charset val="204"/>
    </font>
    <font>
      <sz val="9"/>
      <name val="Arial"/>
      <family val="2"/>
      <charset val="204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141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1" xfId="0" applyFont="1" applyBorder="1" applyAlignment="1">
      <alignment horizontal="left"/>
    </xf>
    <xf numFmtId="4" fontId="9" fillId="0" borderId="4" xfId="0" applyNumberFormat="1" applyFont="1" applyFill="1" applyBorder="1" applyAlignment="1">
      <alignment horizontal="right"/>
    </xf>
    <xf numFmtId="2" fontId="14" fillId="0" borderId="0" xfId="0" applyNumberFormat="1" applyFont="1"/>
    <xf numFmtId="0" fontId="14" fillId="0" borderId="0" xfId="0" applyFont="1"/>
    <xf numFmtId="2" fontId="8" fillId="0" borderId="0" xfId="1" applyNumberFormat="1" applyFont="1" applyFill="1" applyBorder="1" applyAlignment="1">
      <alignment horizontal="left" vertical="center"/>
    </xf>
    <xf numFmtId="2" fontId="4" fillId="0" borderId="0" xfId="1" applyNumberFormat="1" applyFont="1" applyFill="1" applyBorder="1" applyAlignment="1">
      <alignment horizontal="left" vertical="center"/>
    </xf>
    <xf numFmtId="0" fontId="6" fillId="0" borderId="0" xfId="0" applyFont="1"/>
    <xf numFmtId="0" fontId="4" fillId="0" borderId="0" xfId="0" applyFont="1" applyAlignment="1">
      <alignment horizontal="right"/>
    </xf>
    <xf numFmtId="4" fontId="10" fillId="0" borderId="4" xfId="0" applyNumberFormat="1" applyFont="1" applyBorder="1"/>
    <xf numFmtId="0" fontId="4" fillId="2" borderId="0" xfId="0" applyFont="1" applyFill="1"/>
    <xf numFmtId="0" fontId="10" fillId="0" borderId="2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5" fillId="0" borderId="0" xfId="0" applyFont="1"/>
    <xf numFmtId="4" fontId="0" fillId="0" borderId="0" xfId="0" applyNumberFormat="1" applyFont="1" applyAlignment="1">
      <alignment horizontal="left" wrapText="1"/>
    </xf>
    <xf numFmtId="0" fontId="15" fillId="0" borderId="0" xfId="0" applyFont="1" applyFill="1" applyBorder="1" applyAlignment="1">
      <alignment horizontal="left" vertical="top" wrapText="1"/>
    </xf>
    <xf numFmtId="0" fontId="16" fillId="0" borderId="0" xfId="0" applyFont="1" applyAlignment="1">
      <alignment horizontal="left" wrapText="1"/>
    </xf>
    <xf numFmtId="4" fontId="17" fillId="0" borderId="0" xfId="1" applyNumberFormat="1" applyFont="1" applyFill="1" applyBorder="1" applyAlignment="1">
      <alignment horizontal="left" vertical="center"/>
    </xf>
    <xf numFmtId="0" fontId="7" fillId="0" borderId="0" xfId="1" applyFont="1" applyFill="1" applyBorder="1" applyAlignment="1">
      <alignment horizontal="left" vertical="center"/>
    </xf>
    <xf numFmtId="4" fontId="15" fillId="0" borderId="0" xfId="1" applyNumberFormat="1" applyFont="1" applyFill="1" applyBorder="1" applyAlignment="1">
      <alignment horizontal="left" vertical="center"/>
    </xf>
    <xf numFmtId="4" fontId="8" fillId="0" borderId="0" xfId="0" applyNumberFormat="1" applyFont="1"/>
    <xf numFmtId="4" fontId="4" fillId="0" borderId="0" xfId="0" applyNumberFormat="1" applyFont="1" applyFill="1"/>
    <xf numFmtId="4" fontId="7" fillId="0" borderId="0" xfId="1" applyNumberFormat="1" applyFont="1" applyFill="1" applyBorder="1" applyAlignment="1">
      <alignment horizontal="left" vertical="center"/>
    </xf>
    <xf numFmtId="4" fontId="7" fillId="0" borderId="4" xfId="0" applyNumberFormat="1" applyFont="1" applyBorder="1" applyAlignment="1">
      <alignment horizontal="center" vertical="center"/>
    </xf>
    <xf numFmtId="4" fontId="5" fillId="0" borderId="4" xfId="0" applyNumberFormat="1" applyFont="1" applyFill="1" applyBorder="1" applyAlignment="1">
      <alignment horizontal="center" vertical="center" wrapText="1"/>
    </xf>
    <xf numFmtId="4" fontId="7" fillId="0" borderId="4" xfId="0" applyNumberFormat="1" applyFont="1" applyBorder="1" applyAlignment="1">
      <alignment horizontal="center"/>
    </xf>
    <xf numFmtId="4" fontId="7" fillId="0" borderId="4" xfId="0" applyNumberFormat="1" applyFont="1" applyBorder="1"/>
    <xf numFmtId="49" fontId="8" fillId="0" borderId="0" xfId="0" applyNumberFormat="1" applyFont="1" applyBorder="1" applyAlignment="1">
      <alignment horizontal="left"/>
    </xf>
    <xf numFmtId="4" fontId="2" fillId="0" borderId="0" xfId="0" applyNumberFormat="1" applyFont="1" applyFill="1"/>
    <xf numFmtId="0" fontId="10" fillId="0" borderId="2" xfId="0" applyFont="1" applyBorder="1" applyAlignment="1">
      <alignment horizontal="left" wrapText="1"/>
    </xf>
    <xf numFmtId="0" fontId="15" fillId="0" borderId="0" xfId="0" applyFont="1" applyFill="1" applyBorder="1" applyAlignment="1">
      <alignment horizontal="left" vertical="top" wrapText="1"/>
    </xf>
    <xf numFmtId="0" fontId="16" fillId="0" borderId="0" xfId="0" applyFont="1" applyAlignment="1">
      <alignment horizontal="left" wrapText="1"/>
    </xf>
    <xf numFmtId="0" fontId="4" fillId="0" borderId="0" xfId="0" applyFont="1" applyFill="1"/>
    <xf numFmtId="0" fontId="7" fillId="0" borderId="4" xfId="0" applyFont="1" applyFill="1" applyBorder="1" applyAlignment="1">
      <alignment horizontal="left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9" fillId="0" borderId="1" xfId="0" applyFont="1" applyBorder="1" applyAlignment="1">
      <alignment horizontal="left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9" fillId="0" borderId="4" xfId="0" applyFont="1" applyBorder="1" applyAlignment="1">
      <alignment horizontal="left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0" fillId="0" borderId="4" xfId="0" applyNumberFormat="1" applyFont="1" applyBorder="1" applyAlignment="1">
      <alignment horizontal="left"/>
    </xf>
    <xf numFmtId="49" fontId="9" fillId="0" borderId="4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13" fillId="0" borderId="1" xfId="0" applyNumberFormat="1" applyFont="1" applyBorder="1" applyAlignment="1">
      <alignment horizontal="left" vertical="center" wrapText="1"/>
    </xf>
    <xf numFmtId="49" fontId="13" fillId="0" borderId="2" xfId="0" applyNumberFormat="1" applyFont="1" applyBorder="1" applyAlignment="1">
      <alignment horizontal="left" vertical="center" wrapText="1"/>
    </xf>
    <xf numFmtId="49" fontId="13" fillId="0" borderId="3" xfId="0" applyNumberFormat="1" applyFont="1" applyBorder="1" applyAlignment="1">
      <alignment horizontal="left" vertical="center" wrapText="1"/>
    </xf>
    <xf numFmtId="0" fontId="4" fillId="0" borderId="0" xfId="0" applyFont="1" applyAlignment="1">
      <alignment horizontal="left" wrapText="1"/>
    </xf>
    <xf numFmtId="49" fontId="8" fillId="0" borderId="1" xfId="0" applyNumberFormat="1" applyFont="1" applyBorder="1" applyAlignment="1">
      <alignment horizontal="left"/>
    </xf>
    <xf numFmtId="49" fontId="8" fillId="0" borderId="2" xfId="0" applyNumberFormat="1" applyFont="1" applyBorder="1" applyAlignment="1">
      <alignment horizontal="left"/>
    </xf>
    <xf numFmtId="49" fontId="8" fillId="0" borderId="3" xfId="0" applyNumberFormat="1" applyFont="1" applyBorder="1" applyAlignment="1">
      <alignment horizontal="left"/>
    </xf>
    <xf numFmtId="49" fontId="7" fillId="0" borderId="4" xfId="0" applyNumberFormat="1" applyFont="1" applyBorder="1" applyAlignment="1">
      <alignment horizontal="left"/>
    </xf>
    <xf numFmtId="49" fontId="8" fillId="0" borderId="4" xfId="0" applyNumberFormat="1" applyFont="1" applyBorder="1" applyAlignment="1">
      <alignment horizontal="left"/>
    </xf>
    <xf numFmtId="49" fontId="7" fillId="0" borderId="1" xfId="0" applyNumberFormat="1" applyFont="1" applyBorder="1" applyAlignment="1">
      <alignment horizontal="left" wrapText="1"/>
    </xf>
    <xf numFmtId="49" fontId="7" fillId="0" borderId="2" xfId="0" applyNumberFormat="1" applyFont="1" applyBorder="1" applyAlignment="1">
      <alignment horizontal="left" wrapText="1"/>
    </xf>
    <xf numFmtId="49" fontId="7" fillId="0" borderId="3" xfId="0" applyNumberFormat="1" applyFont="1" applyBorder="1" applyAlignment="1">
      <alignment horizontal="left" wrapText="1"/>
    </xf>
    <xf numFmtId="0" fontId="7" fillId="0" borderId="1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49" fontId="7" fillId="0" borderId="1" xfId="0" applyNumberFormat="1" applyFont="1" applyBorder="1" applyAlignment="1">
      <alignment horizontal="left" vertical="center" wrapText="1"/>
    </xf>
    <xf numFmtId="49" fontId="7" fillId="0" borderId="2" xfId="0" applyNumberFormat="1" applyFont="1" applyBorder="1" applyAlignment="1">
      <alignment horizontal="left" vertical="center" wrapText="1"/>
    </xf>
    <xf numFmtId="49" fontId="7" fillId="0" borderId="3" xfId="0" applyNumberFormat="1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top" wrapText="1"/>
    </xf>
    <xf numFmtId="0" fontId="15" fillId="0" borderId="0" xfId="0" applyFont="1" applyFill="1" applyBorder="1" applyAlignment="1">
      <alignment horizontal="left" vertical="top" wrapText="1"/>
    </xf>
    <xf numFmtId="0" fontId="16" fillId="0" borderId="0" xfId="0" applyFont="1" applyAlignment="1">
      <alignment horizontal="left"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externalLink" Target="externalLinks/externalLink7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externalLink" Target="externalLinks/externalLink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externalLink" Target="externalLinks/externalLink8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43;&#1086;&#1076;&#1086;&#1074;&#1086;&#1081;%20&#1086;&#1090;&#1095;&#1077;&#1090;%202018/&#1055;&#1086;&#1076;&#1086;&#1084;&#1086;&#1074;&#1086;&#1081;%20&#1091;&#1095;&#1077;&#1090;%202018%20&#1089;%20&#1082;&#1086;&#1101;&#1092;&#1092;&#1080;&#1094;&#1080;&#1077;&#1085;&#1090;&#1086;&#1084;%20&#1076;&#1083;&#1103;%20&#1072;&#1082;&#1090;&#1086;&#1074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5;&#1069;&#1054;/&#1054;&#1073;&#1084;&#1077;&#1085;/&#1064;&#1082;&#1080;&#1090;&#1080;&#1085;&#1072;/&#1055;&#1054;&#1044;&#1054;&#1052;&#1054;&#1042;&#1054;&#1049;%20&#1059;&#1063;&#1045;&#1058;%20&#1079;&#1072;%20&#1074;&#1089;&#1077;%20&#1075;&#1086;&#1076;&#1072;/&#1055;&#1054;&#1044;&#1054;&#1052;&#1054;&#1042;&#1054;&#1049;%20&#1059;&#1063;&#1045;&#1058;%20&#1079;&#1072;%202019&#1075;/2019%20&#1042;&#1056;&#1064;%20&#1075;&#1086;&#1090;&#1086;&#1074;/&#1048;&#1088;&#1082;&#1091;&#1090;&#1089;&#1082;&#1072;&#1103;%206++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19/&#1055;&#1086;&#1076;&#1086;&#1084;&#1086;&#1074;&#1086;&#1081;%20&#1091;&#1095;&#1077;&#1090;%202019%20&#1089;%20&#1082;&#1086;&#1101;&#1092;&#1092;&#1080;&#1094;&#1080;&#1077;&#1085;&#1090;&#1086;&#1084;%20&#1076;&#1083;&#1103;%20&#1072;&#1082;&#1090;&#1086;&#1074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20/&#1055;&#1086;&#1076;&#1086;&#1084;&#1086;&#1074;&#1086;&#1081;%20&#1091;&#1095;&#1077;&#1090;%202020%20&#1089;%20&#1082;&#1086;&#1101;&#1092;&#1092;&#1080;&#1094;&#1080;&#1077;&#1085;&#1090;&#1086;&#1084;%20&#1076;&#1083;&#1103;%20&#1072;&#1082;&#1090;&#1086;&#1074;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0%20&#1087;&#1086;%20&#1076;&#1086;&#1084;&#1072;&#1084;/&#1055;&#1086;&#1076;&#1086;&#1084;&#1086;&#1074;&#1086;&#1081;%20&#1091;&#1095;&#1077;&#1090;%202021%20&#1089;%20&#1082;&#1086;&#1101;&#1092;&#1092;&#1080;&#1094;&#1080;&#1077;&#1085;&#1090;&#1086;&#1084;%20&#1076;&#1083;&#1103;%20&#1072;&#1082;&#1090;&#1086;&#1074;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2%20&#1087;&#1086;%20&#1076;&#1086;&#1084;&#1072;&#1084;/&#1041;&#1083;&#1072;&#1085;&#1082;%20&#1087;&#1086;&#1076;&#1086;&#1084;&#1086;&#1074;&#1086;&#1075;&#1086;%20&#1091;&#1095;&#1077;&#1090;&#1072;%20&#1085;&#1072;%202022%20&#1075;&#1086;&#1076;.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2%20&#1087;&#1086;%20&#1076;&#1086;&#1084;&#1072;&#1084;/&#1055;&#1086;&#1076;&#1086;&#1084;&#1086;&#1074;&#1086;&#1081;%20&#1091;&#1095;&#1077;&#1090;%202022%20&#1089;%20&#1082;&#1086;&#1101;&#1092;&#1092;&#1080;&#1094;&#1080;&#1077;&#1085;&#1090;&#1086;&#1084;%20&#1076;&#1083;&#1103;%20&#1072;&#1082;&#1090;&#1086;&#1074;.xlsx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&#1076;&#1083;&#1103;%20&#1078;&#1080;&#1090;&#1077;&#1083;&#1077;&#1081;%202023/&#1055;&#1086;&#1076;&#1086;&#1084;&#1086;&#1074;&#1086;&#1081;%20&#1091;&#1095;&#1077;&#1090;%202023%20&#1089;%20&#1082;&#1086;&#1101;&#1092;&#1092;&#1080;&#1094;&#1080;&#1077;&#1085;&#1090;&#1086;&#1084;%20&#1076;&#1083;&#1103;%20&#1072;&#1082;&#1090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15">
          <cell r="B15" t="str">
            <v xml:space="preserve">Академическая </v>
          </cell>
        </row>
      </sheetData>
      <sheetData sheetId="22">
        <row r="15">
          <cell r="W15">
            <v>8929.0371310584924</v>
          </cell>
        </row>
        <row r="122">
          <cell r="W122">
            <v>113313.43203672423</v>
          </cell>
          <cell r="X122">
            <v>23479.631111811465</v>
          </cell>
          <cell r="Y122">
            <v>64326.723900000005</v>
          </cell>
          <cell r="AA122">
            <v>0</v>
          </cell>
          <cell r="AB122">
            <v>2266</v>
          </cell>
          <cell r="AC122">
            <v>0</v>
          </cell>
          <cell r="AD122">
            <v>0</v>
          </cell>
          <cell r="AE122">
            <v>0</v>
          </cell>
          <cell r="AF122">
            <v>0</v>
          </cell>
          <cell r="AG122">
            <v>0</v>
          </cell>
          <cell r="AH122">
            <v>0</v>
          </cell>
          <cell r="AI122">
            <v>0</v>
          </cell>
          <cell r="AJ122">
            <v>0</v>
          </cell>
          <cell r="AK122">
            <v>0</v>
          </cell>
          <cell r="AL122">
            <v>0</v>
          </cell>
          <cell r="AM122">
            <v>5768</v>
          </cell>
          <cell r="AN122">
            <v>0</v>
          </cell>
          <cell r="AO122">
            <v>1133</v>
          </cell>
          <cell r="AP122">
            <v>0</v>
          </cell>
          <cell r="AQ122">
            <v>0</v>
          </cell>
          <cell r="AR122">
            <v>0</v>
          </cell>
          <cell r="AS122">
            <v>0</v>
          </cell>
          <cell r="AT122">
            <v>0</v>
          </cell>
          <cell r="AY122">
            <v>365989.64359835658</v>
          </cell>
          <cell r="BB122">
            <v>0</v>
          </cell>
          <cell r="BC122">
            <v>0</v>
          </cell>
          <cell r="CN122">
            <v>13877.607862734316</v>
          </cell>
          <cell r="CO122">
            <v>2844.3042611113583</v>
          </cell>
          <cell r="CP122">
            <v>0</v>
          </cell>
          <cell r="DB122">
            <v>0</v>
          </cell>
          <cell r="DG122">
            <v>11853.102944987555</v>
          </cell>
          <cell r="DU122">
            <v>34051.997877116104</v>
          </cell>
          <cell r="DV122">
            <v>7131.4193740210885</v>
          </cell>
          <cell r="DW122">
            <v>2582.7867999999999</v>
          </cell>
          <cell r="EK122">
            <v>0</v>
          </cell>
          <cell r="EQ122">
            <v>24517.471082186305</v>
          </cell>
          <cell r="FB122">
            <v>61082.667611716104</v>
          </cell>
          <cell r="FC122">
            <v>12488.757682973423</v>
          </cell>
          <cell r="FD122">
            <v>297.05460000000005</v>
          </cell>
          <cell r="FL122">
            <v>0</v>
          </cell>
          <cell r="FS122">
            <v>19570.548822467674</v>
          </cell>
          <cell r="FX122">
            <v>43211.912499203536</v>
          </cell>
          <cell r="FY122">
            <v>8813.755270574522</v>
          </cell>
          <cell r="FZ122">
            <v>0</v>
          </cell>
          <cell r="GG122">
            <v>904.16880000000003</v>
          </cell>
          <cell r="GL122">
            <v>13610.35175077631</v>
          </cell>
        </row>
      </sheetData>
      <sheetData sheetId="2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ркутская 6"/>
      <sheetName val="Иркутская 6(2019)"/>
    </sheetNames>
    <sheetDataSet>
      <sheetData sheetId="0">
        <row r="2">
          <cell r="A2" t="str">
            <v>перед собственниками дома по адресу: ул. Иркутская 6</v>
          </cell>
        </row>
        <row r="6">
          <cell r="G6" t="str">
            <v>в управлении с 01.09.2010г</v>
          </cell>
        </row>
        <row r="8">
          <cell r="G8" t="str">
            <v>задолженность с нарастающим итогом с - 01.09.2010г</v>
          </cell>
        </row>
        <row r="58">
          <cell r="F58">
            <v>-391449.08238904539</v>
          </cell>
        </row>
      </sheetData>
      <sheetData sheetId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6731.0501136035637</v>
          </cell>
        </row>
        <row r="122">
          <cell r="W122">
            <v>10677.037133219168</v>
          </cell>
          <cell r="X122">
            <v>3278.6247901816146</v>
          </cell>
          <cell r="Y122">
            <v>1101.8116</v>
          </cell>
          <cell r="AK122">
            <v>0</v>
          </cell>
          <cell r="AV122">
            <v>0</v>
          </cell>
          <cell r="AY122">
            <v>48770.12362916315</v>
          </cell>
          <cell r="BB122">
            <v>0</v>
          </cell>
          <cell r="BM122">
            <v>0</v>
          </cell>
          <cell r="BN122">
            <v>0</v>
          </cell>
          <cell r="CN122">
            <v>15934.367998811664</v>
          </cell>
          <cell r="CO122">
            <v>4939.6540796316158</v>
          </cell>
          <cell r="CP122">
            <v>0</v>
          </cell>
          <cell r="DB122">
            <v>0</v>
          </cell>
          <cell r="DG122">
            <v>23034.402545310353</v>
          </cell>
          <cell r="DU122">
            <v>18201.050088793116</v>
          </cell>
          <cell r="DV122">
            <v>5638.8308097932177</v>
          </cell>
          <cell r="DW122">
            <v>2355.4966999999997</v>
          </cell>
          <cell r="EL122">
            <v>0</v>
          </cell>
          <cell r="EQ122">
            <v>11719.122764265507</v>
          </cell>
          <cell r="FB122">
            <v>59589.254680117963</v>
          </cell>
          <cell r="FC122">
            <v>36511.641857368842</v>
          </cell>
          <cell r="FD122">
            <v>1210.7603999999999</v>
          </cell>
          <cell r="FL122">
            <v>0</v>
          </cell>
          <cell r="FS122">
            <v>20540.30856713789</v>
          </cell>
          <cell r="FX122">
            <v>43472.333485790325</v>
          </cell>
          <cell r="FY122">
            <v>27639.51320402346</v>
          </cell>
          <cell r="FZ122">
            <v>0</v>
          </cell>
          <cell r="GG122">
            <v>1800.7997999999998</v>
          </cell>
          <cell r="GL122">
            <v>14933.22227652945</v>
          </cell>
        </row>
      </sheetData>
      <sheetData sheetId="2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8686.0456662933248</v>
          </cell>
        </row>
        <row r="122">
          <cell r="W122">
            <v>8729.4070016174865</v>
          </cell>
          <cell r="X122">
            <v>2306.0524950584718</v>
          </cell>
          <cell r="Y122">
            <v>564.07949999999994</v>
          </cell>
          <cell r="AA122">
            <v>0</v>
          </cell>
          <cell r="AB122">
            <v>0</v>
          </cell>
          <cell r="AC122">
            <v>0</v>
          </cell>
          <cell r="AD122">
            <v>0</v>
          </cell>
          <cell r="AE122">
            <v>0</v>
          </cell>
          <cell r="AF122">
            <v>0</v>
          </cell>
          <cell r="AG122">
            <v>0</v>
          </cell>
          <cell r="AH122">
            <v>0</v>
          </cell>
          <cell r="AI122">
            <v>0</v>
          </cell>
          <cell r="AJ122">
            <v>0</v>
          </cell>
          <cell r="AK122">
            <v>0</v>
          </cell>
          <cell r="AL122">
            <v>0</v>
          </cell>
          <cell r="AM122">
            <v>0</v>
          </cell>
          <cell r="AN122">
            <v>0</v>
          </cell>
          <cell r="AO122">
            <v>0</v>
          </cell>
          <cell r="AP122">
            <v>0</v>
          </cell>
          <cell r="AQ122">
            <v>0</v>
          </cell>
          <cell r="AR122">
            <v>0</v>
          </cell>
          <cell r="AS122">
            <v>0</v>
          </cell>
          <cell r="AT122">
            <v>0</v>
          </cell>
          <cell r="AY122">
            <v>36863.865645251644</v>
          </cell>
          <cell r="BB122">
            <v>0</v>
          </cell>
          <cell r="BC122">
            <v>0</v>
          </cell>
          <cell r="BM122">
            <v>0</v>
          </cell>
          <cell r="CN122">
            <v>14445.1997228128</v>
          </cell>
          <cell r="CO122">
            <v>4478.011914071968</v>
          </cell>
          <cell r="CP122">
            <v>0</v>
          </cell>
          <cell r="DB122">
            <v>0</v>
          </cell>
          <cell r="DF122">
            <v>13156.49678361698</v>
          </cell>
          <cell r="DU122">
            <v>29288.67911893491</v>
          </cell>
          <cell r="DV122">
            <v>7273.6523170969776</v>
          </cell>
          <cell r="DW122">
            <v>2835.8166000000001</v>
          </cell>
          <cell r="EK122">
            <v>0</v>
          </cell>
          <cell r="EP122">
            <v>17244.241273654388</v>
          </cell>
          <cell r="FB122">
            <v>58713.966352344185</v>
          </cell>
          <cell r="FC122">
            <v>16020.460737181949</v>
          </cell>
          <cell r="FD122">
            <v>816.52020000000016</v>
          </cell>
          <cell r="FE122">
            <v>0</v>
          </cell>
          <cell r="FL122">
            <v>0</v>
          </cell>
          <cell r="FS122">
            <v>18430.170519958348</v>
          </cell>
          <cell r="FX122">
            <v>39159.399797273822</v>
          </cell>
          <cell r="FY122">
            <v>10727.999177711079</v>
          </cell>
          <cell r="FZ122">
            <v>656.88</v>
          </cell>
          <cell r="GG122">
            <v>4746.9474000000009</v>
          </cell>
          <cell r="GL122">
            <v>12778.388178583627</v>
          </cell>
        </row>
      </sheetData>
      <sheetData sheetId="23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64330.568126836028</v>
          </cell>
        </row>
        <row r="122">
          <cell r="W122">
            <v>10576.019418428568</v>
          </cell>
          <cell r="X122">
            <v>2526.7935111741131</v>
          </cell>
          <cell r="Y122">
            <v>193.74299999999999</v>
          </cell>
          <cell r="Z122">
            <v>0</v>
          </cell>
          <cell r="AV122">
            <v>0</v>
          </cell>
          <cell r="AY122">
            <v>42572.978238007294</v>
          </cell>
          <cell r="BM122">
            <v>0</v>
          </cell>
          <cell r="BN122">
            <v>0</v>
          </cell>
          <cell r="BO122">
            <v>0</v>
          </cell>
          <cell r="BP122">
            <v>0</v>
          </cell>
          <cell r="CN122">
            <v>15619.632950462385</v>
          </cell>
          <cell r="CO122">
            <v>4353.304342090305</v>
          </cell>
          <cell r="CP122">
            <v>0</v>
          </cell>
          <cell r="DB122">
            <v>0</v>
          </cell>
          <cell r="DG122">
            <v>14097.453820840165</v>
          </cell>
          <cell r="DL122">
            <v>5997.0307999999995</v>
          </cell>
          <cell r="DP122">
            <v>0</v>
          </cell>
          <cell r="DT122">
            <v>0</v>
          </cell>
          <cell r="DU122">
            <v>43287.838642251583</v>
          </cell>
          <cell r="DV122">
            <v>10038.769237554512</v>
          </cell>
          <cell r="DX122">
            <v>0</v>
          </cell>
          <cell r="DY122">
            <v>0</v>
          </cell>
          <cell r="DZ122">
            <v>5627.9999999999991</v>
          </cell>
          <cell r="EA122">
            <v>0</v>
          </cell>
          <cell r="EB122">
            <v>0</v>
          </cell>
          <cell r="EC122">
            <v>0</v>
          </cell>
          <cell r="ED122">
            <v>0</v>
          </cell>
          <cell r="EE122">
            <v>0</v>
          </cell>
          <cell r="EF122">
            <v>0</v>
          </cell>
          <cell r="EG122">
            <v>0</v>
          </cell>
          <cell r="EH122">
            <v>0</v>
          </cell>
          <cell r="EI122">
            <v>0</v>
          </cell>
          <cell r="EJ122">
            <v>0</v>
          </cell>
          <cell r="EP122">
            <v>14264.22423069142</v>
          </cell>
          <cell r="EU122">
            <v>122998.59</v>
          </cell>
          <cell r="EW122">
            <v>1541.7957000000001</v>
          </cell>
          <cell r="EY122">
            <v>0</v>
          </cell>
          <cell r="FA122">
            <v>0</v>
          </cell>
          <cell r="FL122">
            <v>0</v>
          </cell>
          <cell r="FS122">
            <v>0</v>
          </cell>
          <cell r="FV122">
            <v>98367.75</v>
          </cell>
          <cell r="FZ122">
            <v>724.05059999999992</v>
          </cell>
          <cell r="GG122">
            <v>7972.5984000000008</v>
          </cell>
          <cell r="GL122">
            <v>0</v>
          </cell>
        </row>
      </sheetData>
      <sheetData sheetId="23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8"/>
      <sheetName val="2019"/>
      <sheetName val="2020"/>
      <sheetName val="2022"/>
      <sheetName val="Лист2"/>
    </sheetNames>
    <sheetDataSet>
      <sheetData sheetId="0">
        <row r="4">
          <cell r="E4">
            <v>17955.8</v>
          </cell>
        </row>
        <row r="5">
          <cell r="E5">
            <v>402.5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 (ЭКВР)"/>
      <sheetName val="УК ВР январь (Остальные)"/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ворник"/>
      <sheetName val="уборщик"/>
      <sheetName val="мусорщик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>
        <row r="15">
          <cell r="W15">
            <v>2902.4484366474376</v>
          </cell>
        </row>
        <row r="122">
          <cell r="W122">
            <v>7391.54258418461</v>
          </cell>
          <cell r="X122">
            <v>1717.4537500746378</v>
          </cell>
          <cell r="Y122">
            <v>2323.3915999999999</v>
          </cell>
          <cell r="AV122">
            <v>1.2797678380255867E-8</v>
          </cell>
          <cell r="AW122">
            <v>0</v>
          </cell>
          <cell r="AY122">
            <v>7700.6131358191296</v>
          </cell>
          <cell r="CQ122">
            <v>26835.955777465944</v>
          </cell>
          <cell r="CR122">
            <v>6511.3747664520943</v>
          </cell>
          <cell r="CS122">
            <v>11812.562584464482</v>
          </cell>
          <cell r="DE122">
            <v>0</v>
          </cell>
          <cell r="DI122">
            <v>21099.297367784624</v>
          </cell>
          <cell r="DX122">
            <v>62245.037500403472</v>
          </cell>
          <cell r="DY122">
            <v>14566.615776191746</v>
          </cell>
          <cell r="DZ122">
            <v>15129.54135</v>
          </cell>
          <cell r="EA122">
            <v>0</v>
          </cell>
          <cell r="ET122">
            <v>200.99999999999997</v>
          </cell>
          <cell r="EU122">
            <v>23478.609865158625</v>
          </cell>
          <cell r="EX122">
            <v>0</v>
          </cell>
          <cell r="EY122">
            <v>0</v>
          </cell>
          <cell r="EZ122">
            <v>0</v>
          </cell>
          <cell r="FB122">
            <v>0</v>
          </cell>
          <cell r="FQ122">
            <v>2210.9999999999995</v>
          </cell>
          <cell r="FR122">
            <v>0</v>
          </cell>
          <cell r="GH122">
            <v>221366.34000000003</v>
          </cell>
          <cell r="GK122">
            <v>11410.468499999999</v>
          </cell>
          <cell r="GL122">
            <v>0</v>
          </cell>
          <cell r="GN122">
            <v>0</v>
          </cell>
          <cell r="GO122">
            <v>0</v>
          </cell>
          <cell r="GP122">
            <v>0</v>
          </cell>
          <cell r="GQ122">
            <v>0</v>
          </cell>
          <cell r="GR122">
            <v>0</v>
          </cell>
          <cell r="GS122">
            <v>0</v>
          </cell>
          <cell r="GT122">
            <v>0</v>
          </cell>
          <cell r="GU122">
            <v>0</v>
          </cell>
          <cell r="GV122">
            <v>0</v>
          </cell>
        </row>
      </sheetData>
      <sheetData sheetId="25"/>
      <sheetData sheetId="26"/>
      <sheetData sheetId="27"/>
      <sheetData sheetId="28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ворник"/>
      <sheetName val="уборщик"/>
      <sheetName val="мусорщик"/>
      <sheetName val="площади "/>
      <sheetName val="перерасчет"/>
      <sheetName val="слесарь"/>
      <sheetName val="электрик"/>
      <sheetName val="для актов"/>
    </sheetNames>
    <sheetDataSet>
      <sheetData sheetId="0"/>
      <sheetData sheetId="1"/>
      <sheetData sheetId="2"/>
      <sheetData sheetId="3"/>
      <sheetData sheetId="4">
        <row r="122">
          <cell r="CQ122">
            <v>7370.2579024141942</v>
          </cell>
          <cell r="CR122">
            <v>1810.8097099314064</v>
          </cell>
          <cell r="CS122">
            <v>2502.0221920331887</v>
          </cell>
          <cell r="DI122">
            <v>5484.7368982406706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22">
          <cell r="W122">
            <v>20745.214250669713</v>
          </cell>
          <cell r="X122">
            <v>5158.3758030075105</v>
          </cell>
          <cell r="Y122">
            <v>3611.7259000000004</v>
          </cell>
          <cell r="AV122">
            <v>3.3904248050133177E-8</v>
          </cell>
          <cell r="AW122">
            <v>0</v>
          </cell>
          <cell r="AX122">
            <v>20700.715302570356</v>
          </cell>
          <cell r="CT122">
            <v>52272.994566666661</v>
          </cell>
          <cell r="ED122">
            <v>127182.77000000002</v>
          </cell>
          <cell r="EE122">
            <v>9472.593423502205</v>
          </cell>
          <cell r="EF122">
            <v>2163.2779219340532</v>
          </cell>
          <cell r="EG122">
            <v>4014.0704999999998</v>
          </cell>
          <cell r="FA122">
            <v>0</v>
          </cell>
          <cell r="FB122">
            <v>3523.0752518964978</v>
          </cell>
          <cell r="FE122">
            <v>0</v>
          </cell>
          <cell r="FF122">
            <v>0</v>
          </cell>
          <cell r="FH122">
            <v>0</v>
          </cell>
          <cell r="FX122">
            <v>0</v>
          </cell>
          <cell r="FY122">
            <v>0</v>
          </cell>
          <cell r="GO122">
            <v>255615.36000000007</v>
          </cell>
          <cell r="GP122">
            <v>0</v>
          </cell>
          <cell r="GR122">
            <v>13199.589599999998</v>
          </cell>
          <cell r="GS122">
            <v>0</v>
          </cell>
          <cell r="GT122">
            <v>0</v>
          </cell>
          <cell r="GU122">
            <v>0</v>
          </cell>
          <cell r="GV122">
            <v>0</v>
          </cell>
          <cell r="GW122">
            <v>0</v>
          </cell>
          <cell r="GX122">
            <v>0</v>
          </cell>
          <cell r="GY122">
            <v>0</v>
          </cell>
          <cell r="GZ122">
            <v>0</v>
          </cell>
        </row>
      </sheetData>
      <sheetData sheetId="23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L60"/>
  <sheetViews>
    <sheetView topLeftCell="A21" zoomScale="90" zoomScaleNormal="90" workbookViewId="0">
      <selection activeCell="G6" sqref="G6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3.42578125" style="1" customWidth="1"/>
    <col min="7" max="7" width="16.140625" style="1" customWidth="1"/>
    <col min="8" max="8" width="8.7109375" style="1" customWidth="1"/>
    <col min="9" max="9" width="10.140625" style="1" bestFit="1" customWidth="1"/>
    <col min="10" max="10" width="9.140625" style="1"/>
    <col min="11" max="12" width="9.42578125" style="1" bestFit="1" customWidth="1"/>
    <col min="13" max="16384" width="9.140625" style="1"/>
  </cols>
  <sheetData>
    <row r="1" spans="1:8" ht="18" customHeight="1" x14ac:dyDescent="0.2">
      <c r="A1" s="111" t="s">
        <v>51</v>
      </c>
      <c r="B1" s="111"/>
      <c r="C1" s="111"/>
      <c r="D1" s="111"/>
      <c r="E1" s="111"/>
      <c r="F1" s="111"/>
      <c r="G1" s="112"/>
    </row>
    <row r="2" spans="1:8" ht="21" customHeight="1" x14ac:dyDescent="0.2">
      <c r="A2" s="113" t="s">
        <v>38</v>
      </c>
      <c r="B2" s="114"/>
      <c r="C2" s="114"/>
      <c r="D2" s="114"/>
      <c r="E2" s="114"/>
      <c r="F2" s="114"/>
      <c r="G2" s="114"/>
    </row>
    <row r="3" spans="1:8" ht="14.25" hidden="1" customHeight="1" x14ac:dyDescent="0.2">
      <c r="A3" s="115" t="s">
        <v>0</v>
      </c>
      <c r="B3" s="116"/>
      <c r="C3" s="116"/>
      <c r="D3" s="116"/>
      <c r="E3" s="2">
        <f>E4+E5</f>
        <v>0</v>
      </c>
      <c r="F3" s="3" t="s">
        <v>1</v>
      </c>
    </row>
    <row r="4" spans="1:8" ht="14.25" hidden="1" customHeight="1" x14ac:dyDescent="0.2">
      <c r="A4" s="115" t="s">
        <v>2</v>
      </c>
      <c r="B4" s="116"/>
      <c r="C4" s="116"/>
      <c r="D4" s="116"/>
      <c r="E4" s="2"/>
      <c r="F4" s="3" t="s">
        <v>1</v>
      </c>
    </row>
    <row r="5" spans="1:8" ht="14.25" hidden="1" customHeight="1" x14ac:dyDescent="0.2">
      <c r="A5" s="115" t="s">
        <v>3</v>
      </c>
      <c r="B5" s="116"/>
      <c r="C5" s="116"/>
      <c r="D5" s="116"/>
      <c r="E5" s="2"/>
      <c r="F5" s="3" t="s">
        <v>4</v>
      </c>
    </row>
    <row r="6" spans="1:8" ht="15.75" x14ac:dyDescent="0.2">
      <c r="A6" s="4"/>
      <c r="B6" s="5"/>
      <c r="C6" s="6"/>
      <c r="D6" s="7"/>
      <c r="E6" s="35" t="s">
        <v>50</v>
      </c>
      <c r="G6" s="38" t="s">
        <v>39</v>
      </c>
      <c r="H6" s="38"/>
    </row>
    <row r="7" spans="1:8" ht="10.15" customHeight="1" x14ac:dyDescent="0.25">
      <c r="A7" s="8"/>
      <c r="B7" s="9"/>
      <c r="C7" s="10"/>
      <c r="D7" s="11"/>
      <c r="E7" s="12"/>
      <c r="F7" s="13"/>
    </row>
    <row r="8" spans="1:8" ht="71.25" x14ac:dyDescent="0.2">
      <c r="A8" s="105" t="s">
        <v>5</v>
      </c>
      <c r="B8" s="106"/>
      <c r="C8" s="106"/>
      <c r="D8" s="107"/>
      <c r="E8" s="14" t="s">
        <v>6</v>
      </c>
      <c r="F8" s="14" t="s">
        <v>7</v>
      </c>
      <c r="G8" s="15" t="s">
        <v>40</v>
      </c>
    </row>
    <row r="9" spans="1:8" ht="15.75" x14ac:dyDescent="0.25">
      <c r="A9" s="108" t="s">
        <v>8</v>
      </c>
      <c r="B9" s="109"/>
      <c r="C9" s="109"/>
      <c r="D9" s="110"/>
      <c r="E9" s="16">
        <f>SUM(E10:E14)</f>
        <v>1916790.4100000001</v>
      </c>
      <c r="F9" s="16">
        <f t="shared" ref="F9:G9" si="0">SUM(F10:F14)</f>
        <v>1796804.76</v>
      </c>
      <c r="G9" s="16">
        <f t="shared" si="0"/>
        <v>638900.31999999995</v>
      </c>
    </row>
    <row r="10" spans="1:8" ht="13.15" customHeight="1" x14ac:dyDescent="0.25">
      <c r="A10" s="94" t="s">
        <v>9</v>
      </c>
      <c r="B10" s="95"/>
      <c r="C10" s="95"/>
      <c r="D10" s="96"/>
      <c r="E10" s="17">
        <v>904493.23</v>
      </c>
      <c r="F10" s="17">
        <v>820461.14</v>
      </c>
      <c r="G10" s="18">
        <v>358829.17</v>
      </c>
    </row>
    <row r="11" spans="1:8" ht="14.45" customHeight="1" x14ac:dyDescent="0.25">
      <c r="A11" s="94" t="s">
        <v>10</v>
      </c>
      <c r="B11" s="95"/>
      <c r="C11" s="95"/>
      <c r="D11" s="96"/>
      <c r="E11" s="17"/>
      <c r="F11" s="17"/>
      <c r="G11" s="18"/>
    </row>
    <row r="12" spans="1:8" ht="13.9" customHeight="1" x14ac:dyDescent="0.25">
      <c r="A12" s="94" t="s">
        <v>11</v>
      </c>
      <c r="B12" s="95"/>
      <c r="C12" s="95"/>
      <c r="D12" s="96"/>
      <c r="E12" s="17">
        <v>183169.79</v>
      </c>
      <c r="F12" s="17">
        <v>176712.33</v>
      </c>
      <c r="G12" s="18">
        <v>42403.91</v>
      </c>
    </row>
    <row r="13" spans="1:8" ht="13.5" customHeight="1" x14ac:dyDescent="0.25">
      <c r="A13" s="94" t="s">
        <v>12</v>
      </c>
      <c r="B13" s="95"/>
      <c r="C13" s="95"/>
      <c r="D13" s="96"/>
      <c r="E13" s="17">
        <v>364071.99</v>
      </c>
      <c r="F13" s="17">
        <v>352024.79</v>
      </c>
      <c r="G13" s="18">
        <v>85004.04</v>
      </c>
    </row>
    <row r="14" spans="1:8" ht="14.45" customHeight="1" x14ac:dyDescent="0.25">
      <c r="A14" s="98" t="s">
        <v>13</v>
      </c>
      <c r="B14" s="98"/>
      <c r="C14" s="98"/>
      <c r="D14" s="98"/>
      <c r="E14" s="17">
        <v>465055.4</v>
      </c>
      <c r="F14" s="17">
        <v>447606.5</v>
      </c>
      <c r="G14" s="18">
        <v>152663.20000000001</v>
      </c>
    </row>
    <row r="15" spans="1:8" ht="15.75" x14ac:dyDescent="0.25">
      <c r="A15" s="99" t="s">
        <v>41</v>
      </c>
      <c r="B15" s="100"/>
      <c r="C15" s="100"/>
      <c r="D15" s="101"/>
      <c r="E15" s="16">
        <f>SUM(E16:E19)</f>
        <v>819754.88000000012</v>
      </c>
      <c r="F15" s="16">
        <f t="shared" ref="F15:G15" si="1">SUM(F16:F19)</f>
        <v>784283.03</v>
      </c>
      <c r="G15" s="16">
        <f t="shared" si="1"/>
        <v>237410.24000000002</v>
      </c>
    </row>
    <row r="16" spans="1:8" ht="33.6" customHeight="1" x14ac:dyDescent="0.25">
      <c r="A16" s="102" t="s">
        <v>43</v>
      </c>
      <c r="B16" s="103"/>
      <c r="C16" s="103"/>
      <c r="D16" s="104"/>
      <c r="E16" s="17">
        <v>767368.67</v>
      </c>
      <c r="F16" s="17">
        <v>735946.25</v>
      </c>
      <c r="G16" s="18">
        <v>225831.06</v>
      </c>
    </row>
    <row r="17" spans="1:10" ht="15.75" x14ac:dyDescent="0.25">
      <c r="A17" s="98" t="s">
        <v>44</v>
      </c>
      <c r="B17" s="98"/>
      <c r="C17" s="98"/>
      <c r="D17" s="98"/>
      <c r="E17" s="17">
        <v>1683.06</v>
      </c>
      <c r="F17" s="17">
        <v>1569.66</v>
      </c>
      <c r="G17" s="18">
        <v>418.92</v>
      </c>
    </row>
    <row r="18" spans="1:10" ht="15.75" x14ac:dyDescent="0.25">
      <c r="A18" s="98" t="s">
        <v>45</v>
      </c>
      <c r="B18" s="98"/>
      <c r="C18" s="98"/>
      <c r="D18" s="98"/>
      <c r="E18" s="17"/>
      <c r="F18" s="17"/>
      <c r="G18" s="18"/>
    </row>
    <row r="19" spans="1:10" ht="15.75" x14ac:dyDescent="0.25">
      <c r="A19" s="98" t="s">
        <v>46</v>
      </c>
      <c r="B19" s="98"/>
      <c r="C19" s="98"/>
      <c r="D19" s="98"/>
      <c r="E19" s="17">
        <v>50703.15</v>
      </c>
      <c r="F19" s="17">
        <v>46767.12</v>
      </c>
      <c r="G19" s="18">
        <v>11160.26</v>
      </c>
    </row>
    <row r="20" spans="1:10" ht="15.75" x14ac:dyDescent="0.25">
      <c r="A20" s="97" t="s">
        <v>14</v>
      </c>
      <c r="B20" s="97"/>
      <c r="C20" s="97"/>
      <c r="D20" s="97"/>
      <c r="E20" s="17"/>
      <c r="F20" s="17"/>
      <c r="G20" s="18"/>
    </row>
    <row r="21" spans="1:10" ht="15.75" x14ac:dyDescent="0.25">
      <c r="A21" s="98" t="s">
        <v>15</v>
      </c>
      <c r="B21" s="98"/>
      <c r="C21" s="98"/>
      <c r="D21" s="98"/>
      <c r="E21" s="17">
        <v>10311.84</v>
      </c>
      <c r="F21" s="17">
        <v>9962.36</v>
      </c>
      <c r="G21" s="18">
        <v>3000.94</v>
      </c>
    </row>
    <row r="22" spans="1:10" ht="8.4499999999999993" customHeight="1" x14ac:dyDescent="0.25">
      <c r="A22" s="20"/>
      <c r="B22" s="21"/>
      <c r="C22" s="21"/>
      <c r="D22" s="21"/>
      <c r="E22" s="29"/>
      <c r="F22" s="29"/>
      <c r="G22" s="22"/>
    </row>
    <row r="23" spans="1:10" ht="15.75" x14ac:dyDescent="0.25">
      <c r="A23" s="23" t="s">
        <v>42</v>
      </c>
      <c r="B23" s="23"/>
      <c r="C23" s="23"/>
      <c r="D23" s="23"/>
      <c r="E23" s="24"/>
      <c r="F23" s="13"/>
    </row>
    <row r="24" spans="1:10" ht="15.75" x14ac:dyDescent="0.25">
      <c r="A24" s="65" t="s">
        <v>52</v>
      </c>
      <c r="B24" s="65"/>
      <c r="C24" s="65"/>
      <c r="D24" s="65"/>
      <c r="E24" s="65"/>
      <c r="F24" s="17">
        <v>-4058.9045022847131</v>
      </c>
      <c r="G24" s="19"/>
      <c r="I24" s="28"/>
    </row>
    <row r="25" spans="1:10" ht="15.75" customHeight="1" x14ac:dyDescent="0.2">
      <c r="A25" s="88" t="s">
        <v>30</v>
      </c>
      <c r="B25" s="89"/>
      <c r="C25" s="89"/>
      <c r="D25" s="89"/>
      <c r="E25" s="90"/>
      <c r="F25" s="84">
        <f>SUM(F27:F31)</f>
        <v>570508.43064689229</v>
      </c>
      <c r="I25" s="28"/>
    </row>
    <row r="26" spans="1:10" ht="28.5" customHeight="1" x14ac:dyDescent="0.2">
      <c r="A26" s="91"/>
      <c r="B26" s="92"/>
      <c r="C26" s="92"/>
      <c r="D26" s="92"/>
      <c r="E26" s="93"/>
      <c r="F26" s="85"/>
      <c r="I26" s="28"/>
    </row>
    <row r="27" spans="1:10" ht="15.75" hidden="1" x14ac:dyDescent="0.25">
      <c r="A27" s="73" t="s">
        <v>16</v>
      </c>
      <c r="B27" s="68"/>
      <c r="C27" s="68"/>
      <c r="D27" s="68"/>
      <c r="E27" s="69"/>
      <c r="F27" s="25">
        <f>'[1]УК ВР декабрь нар'!W122</f>
        <v>113313.43203672423</v>
      </c>
      <c r="I27" s="28"/>
    </row>
    <row r="28" spans="1:10" ht="15.75" hidden="1" x14ac:dyDescent="0.25">
      <c r="A28" s="73" t="s">
        <v>31</v>
      </c>
      <c r="B28" s="68"/>
      <c r="C28" s="68"/>
      <c r="D28" s="68"/>
      <c r="E28" s="69"/>
      <c r="F28" s="25">
        <f>'[1]УК ВР декабрь нар'!X122</f>
        <v>23479.631111811465</v>
      </c>
      <c r="I28" s="28"/>
    </row>
    <row r="29" spans="1:10" ht="15.75" hidden="1" x14ac:dyDescent="0.25">
      <c r="A29" s="73" t="s">
        <v>18</v>
      </c>
      <c r="B29" s="68"/>
      <c r="C29" s="68"/>
      <c r="D29" s="68"/>
      <c r="E29" s="69"/>
      <c r="F29" s="25">
        <f>'[1]УК ВР декабрь нар'!Y122</f>
        <v>64326.723900000005</v>
      </c>
      <c r="I29" s="28"/>
    </row>
    <row r="30" spans="1:10" ht="15.75" hidden="1" x14ac:dyDescent="0.25">
      <c r="A30" s="73" t="s">
        <v>19</v>
      </c>
      <c r="B30" s="68"/>
      <c r="C30" s="68"/>
      <c r="D30" s="68"/>
      <c r="E30" s="69"/>
      <c r="F30" s="25">
        <f>'[1]УК ВР декабрь нар'!AA122+'[1]УК ВР декабрь нар'!AB122+'[1]УК ВР декабрь нар'!AC122+'[1]УК ВР декабрь нар'!AD122+'[1]УК ВР декабрь нар'!AE122+'[1]УК ВР декабрь нар'!AF122+'[1]УК ВР декабрь нар'!AG122+'[1]УК ВР декабрь нар'!AH122+'[1]УК ВР декабрь нар'!AJ122+'[1]УК ВР декабрь нар'!AL122+'[1]УК ВР декабрь нар'!AN122+'[1]УК ВР декабрь нар'!AO122+'[1]УК ВР декабрь нар'!AP122+'[1]УК ВР декабрь нар'!AQ122+'[1]УК ВР декабрь нар'!AR122+'[1]УК ВР декабрь нар'!AT122</f>
        <v>3399</v>
      </c>
      <c r="I30" s="28"/>
    </row>
    <row r="31" spans="1:10" ht="36.75" hidden="1" customHeight="1" x14ac:dyDescent="0.25">
      <c r="A31" s="78" t="s">
        <v>32</v>
      </c>
      <c r="B31" s="86"/>
      <c r="C31" s="86"/>
      <c r="D31" s="86"/>
      <c r="E31" s="87"/>
      <c r="F31" s="25">
        <f>'[1]УК ВР декабрь нар'!AY122</f>
        <v>365989.64359835658</v>
      </c>
      <c r="I31" s="28"/>
      <c r="J31" s="28"/>
    </row>
    <row r="32" spans="1:10" ht="15.75" customHeight="1" x14ac:dyDescent="0.2">
      <c r="A32" s="88" t="s">
        <v>33</v>
      </c>
      <c r="B32" s="89"/>
      <c r="C32" s="89"/>
      <c r="D32" s="89"/>
      <c r="E32" s="90"/>
      <c r="F32" s="84">
        <f>SUM(F34:F38)+90706.6</f>
        <v>193333.29020215673</v>
      </c>
      <c r="I32" s="28"/>
      <c r="J32" s="28"/>
    </row>
    <row r="33" spans="1:10" ht="33" customHeight="1" x14ac:dyDescent="0.2">
      <c r="A33" s="91"/>
      <c r="B33" s="92"/>
      <c r="C33" s="92"/>
      <c r="D33" s="92"/>
      <c r="E33" s="93"/>
      <c r="F33" s="85"/>
      <c r="I33" s="28"/>
      <c r="J33" s="28"/>
    </row>
    <row r="34" spans="1:10" ht="15.75" hidden="1" x14ac:dyDescent="0.25">
      <c r="A34" s="81" t="s">
        <v>16</v>
      </c>
      <c r="B34" s="81"/>
      <c r="C34" s="81"/>
      <c r="D34" s="81"/>
      <c r="E34" s="81"/>
      <c r="F34" s="25">
        <f>'[1]УК ВР декабрь нар'!CN122+'[1]УК ВР декабрь нар'!DU122</f>
        <v>47929.60573985042</v>
      </c>
      <c r="I34" s="28"/>
      <c r="J34" s="28"/>
    </row>
    <row r="35" spans="1:10" ht="15.75" hidden="1" x14ac:dyDescent="0.25">
      <c r="A35" s="81" t="s">
        <v>31</v>
      </c>
      <c r="B35" s="81"/>
      <c r="C35" s="81"/>
      <c r="D35" s="81"/>
      <c r="E35" s="81"/>
      <c r="F35" s="25">
        <f>'[1]УК ВР декабрь нар'!CO122+'[1]УК ВР декабрь нар'!DV122</f>
        <v>9975.7236351324464</v>
      </c>
      <c r="I35" s="28"/>
      <c r="J35" s="28"/>
    </row>
    <row r="36" spans="1:10" ht="15.75" hidden="1" x14ac:dyDescent="0.25">
      <c r="A36" s="81" t="s">
        <v>18</v>
      </c>
      <c r="B36" s="81"/>
      <c r="C36" s="81"/>
      <c r="D36" s="81"/>
      <c r="E36" s="81"/>
      <c r="F36" s="25">
        <f>'[1]УК ВР декабрь нар'!CP122+'[1]УК ВР декабрь нар'!DW122</f>
        <v>2582.7867999999999</v>
      </c>
      <c r="I36" s="28"/>
      <c r="J36" s="28"/>
    </row>
    <row r="37" spans="1:10" ht="15.75" hidden="1" x14ac:dyDescent="0.25">
      <c r="A37" s="81" t="s">
        <v>19</v>
      </c>
      <c r="B37" s="81"/>
      <c r="C37" s="81"/>
      <c r="D37" s="81"/>
      <c r="E37" s="81"/>
      <c r="F37" s="25">
        <f>'[1]УК ВР декабрь нар'!AI122+'[1]УК ВР декабрь нар'!AJ122+'[1]УК ВР декабрь нар'!AS122+'[1]УК ВР декабрь нар'!BC122+'[1]УК ВР декабрь нар'!DB122+'[1]УК ВР декабрь нар'!EK122+'[1]УК ВР декабрь нар'!AM122</f>
        <v>5768</v>
      </c>
      <c r="I37" s="28"/>
      <c r="J37" s="28"/>
    </row>
    <row r="38" spans="1:10" ht="39.75" hidden="1" customHeight="1" x14ac:dyDescent="0.25">
      <c r="A38" s="78" t="s">
        <v>34</v>
      </c>
      <c r="B38" s="79"/>
      <c r="C38" s="79"/>
      <c r="D38" s="79"/>
      <c r="E38" s="80"/>
      <c r="F38" s="25">
        <f>'[1]УК ВР декабрь нар'!DG122+'[1]УК ВР декабрь нар'!EQ122</f>
        <v>36370.574027173861</v>
      </c>
      <c r="I38" s="28"/>
      <c r="J38" s="28"/>
    </row>
    <row r="39" spans="1:10" ht="32.450000000000003" customHeight="1" x14ac:dyDescent="0.25">
      <c r="A39" s="67" t="s">
        <v>35</v>
      </c>
      <c r="B39" s="82"/>
      <c r="C39" s="82"/>
      <c r="D39" s="82"/>
      <c r="E39" s="83"/>
      <c r="F39" s="26">
        <f>SUM(F40:F48)+97152.82</f>
        <v>257132.03703771156</v>
      </c>
      <c r="I39" s="28"/>
      <c r="J39" s="28"/>
    </row>
    <row r="40" spans="1:10" ht="15.75" hidden="1" x14ac:dyDescent="0.25">
      <c r="A40" s="74" t="s">
        <v>20</v>
      </c>
      <c r="B40" s="75"/>
      <c r="C40" s="75"/>
      <c r="D40" s="75"/>
      <c r="E40" s="76"/>
      <c r="F40" s="25">
        <f>'[1]УК ВР декабрь нар'!FB122+'[1]УК ВР декабрь нар'!FX122</f>
        <v>104294.58011091963</v>
      </c>
      <c r="I40" s="28"/>
      <c r="J40" s="28"/>
    </row>
    <row r="41" spans="1:10" ht="15.75" hidden="1" x14ac:dyDescent="0.25">
      <c r="A41" s="73" t="s">
        <v>31</v>
      </c>
      <c r="B41" s="68"/>
      <c r="C41" s="68"/>
      <c r="D41" s="68"/>
      <c r="E41" s="68"/>
      <c r="F41" s="25">
        <f>'[1]УК ВР декабрь нар'!FC122+'[1]УК ВР декабрь нар'!FY122</f>
        <v>21302.512953547943</v>
      </c>
      <c r="I41" s="28"/>
      <c r="J41" s="28"/>
    </row>
    <row r="42" spans="1:10" ht="15.6" hidden="1" customHeight="1" x14ac:dyDescent="0.25">
      <c r="A42" s="81" t="s">
        <v>21</v>
      </c>
      <c r="B42" s="81"/>
      <c r="C42" s="81"/>
      <c r="D42" s="81"/>
      <c r="E42" s="73"/>
      <c r="F42" s="25"/>
      <c r="I42" s="28"/>
      <c r="J42" s="28"/>
    </row>
    <row r="43" spans="1:10" ht="15.6" hidden="1" customHeight="1" x14ac:dyDescent="0.25">
      <c r="A43" s="73" t="s">
        <v>17</v>
      </c>
      <c r="B43" s="68"/>
      <c r="C43" s="68"/>
      <c r="D43" s="68"/>
      <c r="E43" s="68"/>
      <c r="F43" s="25"/>
      <c r="I43" s="28"/>
      <c r="J43" s="28"/>
    </row>
    <row r="44" spans="1:10" ht="15.6" hidden="1" customHeight="1" x14ac:dyDescent="0.25">
      <c r="A44" s="81" t="s">
        <v>22</v>
      </c>
      <c r="B44" s="81"/>
      <c r="C44" s="81"/>
      <c r="D44" s="81"/>
      <c r="E44" s="73"/>
      <c r="F44" s="25"/>
      <c r="I44" s="28"/>
      <c r="J44" s="28"/>
    </row>
    <row r="45" spans="1:10" ht="15.6" hidden="1" customHeight="1" x14ac:dyDescent="0.25">
      <c r="A45" s="73" t="s">
        <v>17</v>
      </c>
      <c r="B45" s="68"/>
      <c r="C45" s="68"/>
      <c r="D45" s="68"/>
      <c r="E45" s="68"/>
      <c r="F45" s="25"/>
      <c r="I45" s="28"/>
      <c r="J45" s="28"/>
    </row>
    <row r="46" spans="1:10" ht="15.75" hidden="1" x14ac:dyDescent="0.25">
      <c r="A46" s="81" t="s">
        <v>18</v>
      </c>
      <c r="B46" s="81"/>
      <c r="C46" s="81"/>
      <c r="D46" s="81"/>
      <c r="E46" s="73"/>
      <c r="F46" s="25">
        <f>'[1]УК ВР декабрь нар'!FD122+'[1]УК ВР декабрь нар'!FZ122</f>
        <v>297.05460000000005</v>
      </c>
      <c r="I46" s="28"/>
      <c r="J46" s="28"/>
    </row>
    <row r="47" spans="1:10" ht="15.75" hidden="1" x14ac:dyDescent="0.25">
      <c r="A47" s="73" t="s">
        <v>19</v>
      </c>
      <c r="B47" s="68"/>
      <c r="C47" s="68"/>
      <c r="D47" s="68"/>
      <c r="E47" s="68"/>
      <c r="F47" s="25">
        <f>'[1]УК ВР декабрь нар'!GG122+'[1]УК ВР декабрь нар'!FL122+'[1]УК ВР декабрь нар'!BB122+'[1]УК ВР декабрь нар'!AK122</f>
        <v>904.16880000000003</v>
      </c>
      <c r="I47" s="28"/>
      <c r="J47" s="28"/>
    </row>
    <row r="48" spans="1:10" ht="43.5" hidden="1" customHeight="1" x14ac:dyDescent="0.25">
      <c r="A48" s="78" t="s">
        <v>36</v>
      </c>
      <c r="B48" s="79"/>
      <c r="C48" s="79"/>
      <c r="D48" s="79"/>
      <c r="E48" s="80"/>
      <c r="F48" s="25">
        <f>'[1]УК ВР декабрь нар'!FS122+'[1]УК ВР декабрь нар'!GL122</f>
        <v>33180.900573243984</v>
      </c>
      <c r="I48" s="28"/>
      <c r="J48" s="28"/>
    </row>
    <row r="49" spans="1:12" ht="15.6" hidden="1" customHeight="1" x14ac:dyDescent="0.25">
      <c r="A49" s="67" t="s">
        <v>37</v>
      </c>
      <c r="B49" s="68"/>
      <c r="C49" s="68"/>
      <c r="D49" s="68"/>
      <c r="E49" s="69"/>
      <c r="F49" s="32"/>
      <c r="I49" s="28"/>
    </row>
    <row r="50" spans="1:12" ht="15.75" x14ac:dyDescent="0.25">
      <c r="A50" s="70" t="s">
        <v>47</v>
      </c>
      <c r="B50" s="71"/>
      <c r="C50" s="71"/>
      <c r="D50" s="71"/>
      <c r="E50" s="72"/>
      <c r="F50" s="26">
        <f>F25+F32+F39+F49</f>
        <v>1020973.7578867606</v>
      </c>
      <c r="I50" s="28"/>
    </row>
    <row r="51" spans="1:12" ht="15.75" x14ac:dyDescent="0.25">
      <c r="A51" s="31" t="s">
        <v>48</v>
      </c>
      <c r="B51" s="30"/>
      <c r="C51" s="30"/>
      <c r="D51" s="30"/>
      <c r="E51" s="30"/>
      <c r="F51" s="26">
        <f>F52+F53+F54</f>
        <v>133785.09</v>
      </c>
      <c r="I51" s="28"/>
      <c r="K51" s="28"/>
      <c r="L51" s="28"/>
    </row>
    <row r="52" spans="1:12" ht="15.75" x14ac:dyDescent="0.25">
      <c r="A52" s="73" t="s">
        <v>23</v>
      </c>
      <c r="B52" s="68"/>
      <c r="C52" s="68"/>
      <c r="D52" s="68"/>
      <c r="E52" s="68"/>
      <c r="F52" s="25">
        <v>64277.91</v>
      </c>
      <c r="I52" s="28"/>
    </row>
    <row r="53" spans="1:12" ht="15.75" x14ac:dyDescent="0.25">
      <c r="A53" s="73" t="s">
        <v>24</v>
      </c>
      <c r="B53" s="68"/>
      <c r="C53" s="68"/>
      <c r="D53" s="68"/>
      <c r="E53" s="68"/>
      <c r="F53" s="25">
        <v>69507.179999999993</v>
      </c>
      <c r="I53" s="28"/>
    </row>
    <row r="54" spans="1:12" ht="18" hidden="1" customHeight="1" x14ac:dyDescent="0.25">
      <c r="A54" s="74" t="s">
        <v>25</v>
      </c>
      <c r="B54" s="75"/>
      <c r="C54" s="75"/>
      <c r="D54" s="75"/>
      <c r="E54" s="76"/>
      <c r="F54" s="25">
        <v>0</v>
      </c>
      <c r="I54" s="28"/>
    </row>
    <row r="55" spans="1:12" ht="15.75" x14ac:dyDescent="0.25">
      <c r="A55" s="77" t="s">
        <v>49</v>
      </c>
      <c r="B55" s="77"/>
      <c r="C55" s="77"/>
      <c r="D55" s="77"/>
      <c r="E55" s="77"/>
      <c r="F55" s="26">
        <f>F50+F51</f>
        <v>1154758.8478867607</v>
      </c>
      <c r="H55" s="33">
        <f>I55-F55</f>
        <v>-1154758.8478867607</v>
      </c>
      <c r="I55" s="28"/>
    </row>
    <row r="56" spans="1:12" ht="15.75" x14ac:dyDescent="0.25">
      <c r="A56" s="65" t="s">
        <v>26</v>
      </c>
      <c r="B56" s="65"/>
      <c r="C56" s="65"/>
      <c r="D56" s="65"/>
      <c r="E56" s="65"/>
      <c r="F56" s="27">
        <f>E16</f>
        <v>767368.67</v>
      </c>
      <c r="H56" s="34"/>
      <c r="I56" s="28"/>
    </row>
    <row r="57" spans="1:12" ht="15.75" x14ac:dyDescent="0.25">
      <c r="A57" s="65" t="s">
        <v>27</v>
      </c>
      <c r="B57" s="65"/>
      <c r="C57" s="65"/>
      <c r="D57" s="65"/>
      <c r="E57" s="65"/>
      <c r="F57" s="26">
        <f>F16</f>
        <v>735946.25</v>
      </c>
      <c r="H57" s="33"/>
      <c r="I57" s="28"/>
    </row>
    <row r="58" spans="1:12" ht="15.75" x14ac:dyDescent="0.25">
      <c r="A58" s="66" t="s">
        <v>28</v>
      </c>
      <c r="B58" s="66"/>
      <c r="C58" s="66"/>
      <c r="D58" s="66"/>
      <c r="E58" s="66"/>
      <c r="F58" s="26">
        <f>F24+F56-F55</f>
        <v>-391449.08238904539</v>
      </c>
      <c r="H58" s="33">
        <f>I58-F58</f>
        <v>391449.08238904539</v>
      </c>
      <c r="I58" s="28"/>
    </row>
    <row r="60" spans="1:12" x14ac:dyDescent="0.2">
      <c r="A60" s="1" t="s">
        <v>29</v>
      </c>
      <c r="F60" s="28"/>
    </row>
  </sheetData>
  <mergeCells count="53">
    <mergeCell ref="A8:D8"/>
    <mergeCell ref="A9:D9"/>
    <mergeCell ref="A10:D10"/>
    <mergeCell ref="A11:D11"/>
    <mergeCell ref="A1:G1"/>
    <mergeCell ref="A2:G2"/>
    <mergeCell ref="A3:D3"/>
    <mergeCell ref="A4:D4"/>
    <mergeCell ref="A5:D5"/>
    <mergeCell ref="A12:D12"/>
    <mergeCell ref="A20:D20"/>
    <mergeCell ref="A21:D21"/>
    <mergeCell ref="A24:E24"/>
    <mergeCell ref="A25:E26"/>
    <mergeCell ref="A19:D19"/>
    <mergeCell ref="A18:D18"/>
    <mergeCell ref="A13:D13"/>
    <mergeCell ref="A14:D14"/>
    <mergeCell ref="A15:D15"/>
    <mergeCell ref="A16:D16"/>
    <mergeCell ref="A17:D17"/>
    <mergeCell ref="A27:E27"/>
    <mergeCell ref="A28:E28"/>
    <mergeCell ref="F25:F26"/>
    <mergeCell ref="A36:E36"/>
    <mergeCell ref="A30:E30"/>
    <mergeCell ref="A31:E31"/>
    <mergeCell ref="A32:E33"/>
    <mergeCell ref="A29:E29"/>
    <mergeCell ref="A34:E34"/>
    <mergeCell ref="A35:E35"/>
    <mergeCell ref="F32:F33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56:E56"/>
    <mergeCell ref="A57:E57"/>
    <mergeCell ref="A58:E58"/>
    <mergeCell ref="A49:E49"/>
    <mergeCell ref="A50:E50"/>
    <mergeCell ref="A52:E52"/>
    <mergeCell ref="A53:E53"/>
    <mergeCell ref="A54:E54"/>
    <mergeCell ref="A55:E55"/>
  </mergeCells>
  <pageMargins left="0.62992125984251968" right="0.70866141732283472" top="0.27559055118110237" bottom="0.35433070866141736" header="0.31496062992125984" footer="0.19685039370078741"/>
  <pageSetup paperSize="9" scale="8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opLeftCell="A27" workbookViewId="0">
      <selection activeCell="F26" sqref="F26:F27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4" style="1" customWidth="1"/>
    <col min="7" max="7" width="16.140625" style="1" customWidth="1"/>
    <col min="8" max="8" width="6.28515625" style="1" customWidth="1"/>
    <col min="9" max="16384" width="9.140625" style="1"/>
  </cols>
  <sheetData>
    <row r="1" spans="1:7" ht="13.9" customHeight="1" x14ac:dyDescent="0.2">
      <c r="A1" s="111" t="s">
        <v>70</v>
      </c>
      <c r="B1" s="111"/>
      <c r="C1" s="111"/>
      <c r="D1" s="111"/>
      <c r="E1" s="111"/>
      <c r="F1" s="111"/>
      <c r="G1" s="112"/>
    </row>
    <row r="2" spans="1:7" ht="13.15" customHeight="1" x14ac:dyDescent="0.2">
      <c r="A2" s="113" t="str">
        <f>'[2]Иркутская 6'!A2:G2</f>
        <v>перед собственниками дома по адресу: ул. Иркутская 6</v>
      </c>
      <c r="B2" s="114"/>
      <c r="C2" s="114"/>
      <c r="D2" s="114"/>
      <c r="E2" s="114"/>
      <c r="F2" s="114"/>
      <c r="G2" s="114"/>
    </row>
    <row r="3" spans="1:7" ht="13.15" hidden="1" customHeight="1" x14ac:dyDescent="0.2">
      <c r="A3" s="115" t="s">
        <v>0</v>
      </c>
      <c r="B3" s="116"/>
      <c r="C3" s="116"/>
      <c r="D3" s="116"/>
      <c r="E3" s="2">
        <v>0</v>
      </c>
      <c r="F3" s="3" t="s">
        <v>1</v>
      </c>
    </row>
    <row r="4" spans="1:7" ht="13.15" hidden="1" customHeight="1" x14ac:dyDescent="0.2">
      <c r="A4" s="115" t="s">
        <v>2</v>
      </c>
      <c r="B4" s="116"/>
      <c r="C4" s="116"/>
      <c r="D4" s="116"/>
      <c r="E4" s="2"/>
      <c r="F4" s="3" t="s">
        <v>1</v>
      </c>
    </row>
    <row r="5" spans="1:7" ht="13.15" hidden="1" customHeight="1" x14ac:dyDescent="0.2">
      <c r="A5" s="115" t="s">
        <v>3</v>
      </c>
      <c r="B5" s="116"/>
      <c r="C5" s="116"/>
      <c r="D5" s="116"/>
      <c r="E5" s="2"/>
      <c r="F5" s="3" t="s">
        <v>4</v>
      </c>
    </row>
    <row r="6" spans="1:7" ht="13.15" customHeight="1" x14ac:dyDescent="0.2">
      <c r="A6" s="4"/>
      <c r="B6" s="5"/>
      <c r="C6" s="6"/>
      <c r="D6" s="7"/>
      <c r="E6" s="36" t="s">
        <v>53</v>
      </c>
      <c r="F6" s="37"/>
      <c r="G6" s="38" t="str">
        <f>'[2]Иркутская 6'!G6</f>
        <v>в управлении с 01.09.2010г</v>
      </c>
    </row>
    <row r="7" spans="1:7" ht="15.75" x14ac:dyDescent="0.25">
      <c r="A7" s="8"/>
      <c r="B7" s="9"/>
      <c r="C7" s="10"/>
      <c r="D7" s="11"/>
      <c r="E7" s="12"/>
      <c r="F7" s="13"/>
    </row>
    <row r="8" spans="1:7" ht="82.9" customHeight="1" x14ac:dyDescent="0.2">
      <c r="A8" s="105" t="s">
        <v>5</v>
      </c>
      <c r="B8" s="106"/>
      <c r="C8" s="106"/>
      <c r="D8" s="107"/>
      <c r="E8" s="14" t="s">
        <v>6</v>
      </c>
      <c r="F8" s="14" t="s">
        <v>7</v>
      </c>
      <c r="G8" s="15" t="str">
        <f>'[2]Иркутская 6'!G8</f>
        <v>задолженность с нарастающим итогом с - 01.09.2010г</v>
      </c>
    </row>
    <row r="9" spans="1:7" ht="15.75" x14ac:dyDescent="0.25">
      <c r="A9" s="108" t="s">
        <v>8</v>
      </c>
      <c r="B9" s="109"/>
      <c r="C9" s="109"/>
      <c r="D9" s="110"/>
      <c r="E9" s="16">
        <f>SUM(E10:E15)</f>
        <v>1616723.69</v>
      </c>
      <c r="F9" s="16">
        <f t="shared" ref="F9" si="0">SUM(F10:F15)</f>
        <v>1733753.43</v>
      </c>
      <c r="G9" s="16">
        <f>SUM(G10:G15)</f>
        <v>521870.57999999996</v>
      </c>
    </row>
    <row r="10" spans="1:7" ht="15.75" x14ac:dyDescent="0.25">
      <c r="A10" s="94" t="s">
        <v>9</v>
      </c>
      <c r="B10" s="95"/>
      <c r="C10" s="95"/>
      <c r="D10" s="96"/>
      <c r="E10" s="17">
        <v>532701.21</v>
      </c>
      <c r="F10" s="17">
        <v>701001.46</v>
      </c>
      <c r="G10" s="18">
        <v>190528.92</v>
      </c>
    </row>
    <row r="11" spans="1:7" ht="15.75" x14ac:dyDescent="0.25">
      <c r="A11" s="94" t="s">
        <v>10</v>
      </c>
      <c r="B11" s="95"/>
      <c r="C11" s="95"/>
      <c r="D11" s="96"/>
      <c r="E11" s="17"/>
      <c r="F11" s="17"/>
      <c r="G11" s="18"/>
    </row>
    <row r="12" spans="1:7" ht="15.75" x14ac:dyDescent="0.25">
      <c r="A12" s="94" t="s">
        <v>11</v>
      </c>
      <c r="B12" s="95"/>
      <c r="C12" s="95"/>
      <c r="D12" s="96"/>
      <c r="E12" s="17">
        <v>191894.24</v>
      </c>
      <c r="F12" s="17">
        <v>172458.42</v>
      </c>
      <c r="G12" s="18">
        <v>61839.73</v>
      </c>
    </row>
    <row r="13" spans="1:7" ht="15.75" x14ac:dyDescent="0.25">
      <c r="A13" s="94" t="s">
        <v>12</v>
      </c>
      <c r="B13" s="95"/>
      <c r="C13" s="95"/>
      <c r="D13" s="96"/>
      <c r="E13" s="17">
        <v>377010.21</v>
      </c>
      <c r="F13" s="17">
        <v>340151.06</v>
      </c>
      <c r="G13" s="18">
        <v>121863.19</v>
      </c>
    </row>
    <row r="14" spans="1:7" ht="15.75" x14ac:dyDescent="0.25">
      <c r="A14" s="98" t="s">
        <v>13</v>
      </c>
      <c r="B14" s="98"/>
      <c r="C14" s="98"/>
      <c r="D14" s="98"/>
      <c r="E14" s="17">
        <v>366253.27</v>
      </c>
      <c r="F14" s="17">
        <v>387134.45</v>
      </c>
      <c r="G14" s="18">
        <v>131782.01999999999</v>
      </c>
    </row>
    <row r="15" spans="1:7" ht="15.75" x14ac:dyDescent="0.25">
      <c r="A15" s="94" t="s">
        <v>62</v>
      </c>
      <c r="B15" s="95"/>
      <c r="C15" s="95"/>
      <c r="D15" s="96"/>
      <c r="E15" s="17">
        <v>148864.76</v>
      </c>
      <c r="F15" s="17">
        <v>133008.04</v>
      </c>
      <c r="G15" s="18">
        <v>15856.72</v>
      </c>
    </row>
    <row r="16" spans="1:7" ht="15.75" x14ac:dyDescent="0.25">
      <c r="A16" s="99" t="s">
        <v>41</v>
      </c>
      <c r="B16" s="100"/>
      <c r="C16" s="100"/>
      <c r="D16" s="101"/>
      <c r="E16" s="16">
        <f>SUM(E17:E20)</f>
        <v>752775.57000000007</v>
      </c>
      <c r="F16" s="16">
        <f>SUM(F17:F20)</f>
        <v>739746.89999999991</v>
      </c>
      <c r="G16" s="16">
        <f>SUM(G17:G20)</f>
        <v>250438.88</v>
      </c>
    </row>
    <row r="17" spans="1:12" ht="15.75" x14ac:dyDescent="0.25">
      <c r="A17" s="117" t="s">
        <v>43</v>
      </c>
      <c r="B17" s="118"/>
      <c r="C17" s="118"/>
      <c r="D17" s="119"/>
      <c r="E17" s="17">
        <v>698270.51</v>
      </c>
      <c r="F17" s="17">
        <v>688850.57</v>
      </c>
      <c r="G17" s="18">
        <v>235251</v>
      </c>
    </row>
    <row r="18" spans="1:12" ht="15.75" x14ac:dyDescent="0.25">
      <c r="A18" s="98" t="s">
        <v>54</v>
      </c>
      <c r="B18" s="98"/>
      <c r="C18" s="98"/>
      <c r="D18" s="98"/>
      <c r="E18" s="17">
        <v>1683.56</v>
      </c>
      <c r="F18" s="17">
        <v>1593.2</v>
      </c>
      <c r="G18" s="18">
        <v>509.25</v>
      </c>
    </row>
    <row r="19" spans="1:12" ht="15.75" x14ac:dyDescent="0.25">
      <c r="A19" s="98" t="s">
        <v>55</v>
      </c>
      <c r="B19" s="98"/>
      <c r="C19" s="98"/>
      <c r="D19" s="98"/>
      <c r="E19" s="17"/>
      <c r="F19" s="17"/>
      <c r="G19" s="18"/>
    </row>
    <row r="20" spans="1:12" ht="15.75" x14ac:dyDescent="0.25">
      <c r="A20" s="98" t="s">
        <v>56</v>
      </c>
      <c r="B20" s="98"/>
      <c r="C20" s="98"/>
      <c r="D20" s="98"/>
      <c r="E20" s="17">
        <v>52821.5</v>
      </c>
      <c r="F20" s="17">
        <v>49303.13</v>
      </c>
      <c r="G20" s="18">
        <v>14678.63</v>
      </c>
    </row>
    <row r="21" spans="1:12" ht="15.75" x14ac:dyDescent="0.25">
      <c r="A21" s="97" t="s">
        <v>14</v>
      </c>
      <c r="B21" s="97"/>
      <c r="C21" s="97"/>
      <c r="D21" s="97"/>
      <c r="E21" s="16">
        <f>SUM(E22)</f>
        <v>5932.08</v>
      </c>
      <c r="F21" s="16">
        <f>SUM(F22)</f>
        <v>7233.82</v>
      </c>
      <c r="G21" s="16">
        <f>SUM(G22)</f>
        <v>1699.2</v>
      </c>
    </row>
    <row r="22" spans="1:12" ht="15.75" x14ac:dyDescent="0.25">
      <c r="A22" s="98" t="s">
        <v>15</v>
      </c>
      <c r="B22" s="98"/>
      <c r="C22" s="98"/>
      <c r="D22" s="98"/>
      <c r="E22" s="17">
        <v>5932.08</v>
      </c>
      <c r="F22" s="17">
        <v>7233.82</v>
      </c>
      <c r="G22" s="18">
        <v>1699.2</v>
      </c>
    </row>
    <row r="23" spans="1:12" ht="15.75" x14ac:dyDescent="0.25">
      <c r="A23" s="20"/>
      <c r="B23" s="21"/>
      <c r="C23" s="21"/>
      <c r="D23" s="21"/>
      <c r="E23" s="29"/>
      <c r="F23" s="29"/>
      <c r="G23" s="22"/>
    </row>
    <row r="24" spans="1:12" ht="15.75" x14ac:dyDescent="0.25">
      <c r="A24" s="23" t="s">
        <v>71</v>
      </c>
      <c r="B24" s="23"/>
      <c r="C24" s="23"/>
      <c r="D24" s="23"/>
      <c r="E24" s="24"/>
      <c r="F24" s="13"/>
    </row>
    <row r="25" spans="1:12" ht="15.75" x14ac:dyDescent="0.25">
      <c r="A25" s="65" t="s">
        <v>72</v>
      </c>
      <c r="B25" s="65"/>
      <c r="C25" s="65"/>
      <c r="D25" s="65"/>
      <c r="E25" s="65"/>
      <c r="F25" s="39">
        <f>'[2]Иркутская 6'!F58</f>
        <v>-391449.08238904539</v>
      </c>
      <c r="G25" s="19"/>
    </row>
    <row r="26" spans="1:12" ht="13.15" customHeight="1" x14ac:dyDescent="0.2">
      <c r="A26" s="88" t="s">
        <v>73</v>
      </c>
      <c r="B26" s="89"/>
      <c r="C26" s="89"/>
      <c r="D26" s="89"/>
      <c r="E26" s="90"/>
      <c r="F26" s="84">
        <f>SUM(F28:F32)</f>
        <v>63827.597152563932</v>
      </c>
    </row>
    <row r="27" spans="1:12" ht="43.15" customHeight="1" x14ac:dyDescent="0.2">
      <c r="A27" s="91"/>
      <c r="B27" s="92"/>
      <c r="C27" s="92"/>
      <c r="D27" s="92"/>
      <c r="E27" s="93"/>
      <c r="F27" s="85"/>
    </row>
    <row r="28" spans="1:12" ht="15.6" hidden="1" customHeight="1" x14ac:dyDescent="0.25">
      <c r="A28" s="73" t="s">
        <v>16</v>
      </c>
      <c r="B28" s="68"/>
      <c r="C28" s="68"/>
      <c r="D28" s="68"/>
      <c r="E28" s="69"/>
      <c r="F28" s="25">
        <f>'[3]УК ВР декабрь нар'!W122</f>
        <v>10677.037133219168</v>
      </c>
      <c r="L28" s="40"/>
    </row>
    <row r="29" spans="1:12" ht="15.6" hidden="1" customHeight="1" x14ac:dyDescent="0.25">
      <c r="A29" s="73" t="s">
        <v>31</v>
      </c>
      <c r="B29" s="68"/>
      <c r="C29" s="68"/>
      <c r="D29" s="68"/>
      <c r="E29" s="69"/>
      <c r="F29" s="25">
        <f>'[3]УК ВР декабрь нар'!X122</f>
        <v>3278.6247901816146</v>
      </c>
    </row>
    <row r="30" spans="1:12" ht="15.6" hidden="1" customHeight="1" x14ac:dyDescent="0.25">
      <c r="A30" s="73" t="s">
        <v>18</v>
      </c>
      <c r="B30" s="68"/>
      <c r="C30" s="68"/>
      <c r="D30" s="68"/>
      <c r="E30" s="69"/>
      <c r="F30" s="25">
        <f>'[3]УК ВР декабрь нар'!Y122</f>
        <v>1101.8116</v>
      </c>
    </row>
    <row r="31" spans="1:12" ht="15.6" hidden="1" customHeight="1" x14ac:dyDescent="0.25">
      <c r="A31" s="73" t="s">
        <v>19</v>
      </c>
      <c r="B31" s="68"/>
      <c r="C31" s="68"/>
      <c r="D31" s="68"/>
      <c r="E31" s="69"/>
      <c r="F31" s="25">
        <f>'[3]УК ВР декабрь нар'!AV122+'[3]УК ВР декабрь нар'!BN122</f>
        <v>0</v>
      </c>
    </row>
    <row r="32" spans="1:12" ht="15.6" hidden="1" customHeight="1" x14ac:dyDescent="0.25">
      <c r="A32" s="78" t="s">
        <v>57</v>
      </c>
      <c r="B32" s="86"/>
      <c r="C32" s="86"/>
      <c r="D32" s="86"/>
      <c r="E32" s="87"/>
      <c r="F32" s="25">
        <f>'[3]УК ВР декабрь нар'!AY122</f>
        <v>48770.12362916315</v>
      </c>
    </row>
    <row r="33" spans="1:12" ht="13.15" customHeight="1" x14ac:dyDescent="0.2">
      <c r="A33" s="88" t="s">
        <v>74</v>
      </c>
      <c r="B33" s="89"/>
      <c r="C33" s="89"/>
      <c r="D33" s="89"/>
      <c r="E33" s="90"/>
      <c r="F33" s="84">
        <f>SUM(F35:F39)+35397.84</f>
        <v>117220.76498660547</v>
      </c>
    </row>
    <row r="34" spans="1:12" ht="48.6" customHeight="1" x14ac:dyDescent="0.2">
      <c r="A34" s="91"/>
      <c r="B34" s="92"/>
      <c r="C34" s="92"/>
      <c r="D34" s="92"/>
      <c r="E34" s="93"/>
      <c r="F34" s="85"/>
    </row>
    <row r="35" spans="1:12" ht="15.6" hidden="1" customHeight="1" x14ac:dyDescent="0.25">
      <c r="A35" s="81" t="s">
        <v>16</v>
      </c>
      <c r="B35" s="81"/>
      <c r="C35" s="81"/>
      <c r="D35" s="81"/>
      <c r="E35" s="81"/>
      <c r="F35" s="25">
        <f>'[3]УК ВР декабрь нар'!CN122+'[3]УК ВР декабрь нар'!DU122</f>
        <v>34135.418087604776</v>
      </c>
      <c r="L35" s="40"/>
    </row>
    <row r="36" spans="1:12" ht="15.6" hidden="1" customHeight="1" x14ac:dyDescent="0.25">
      <c r="A36" s="81" t="s">
        <v>31</v>
      </c>
      <c r="B36" s="81"/>
      <c r="C36" s="81"/>
      <c r="D36" s="81"/>
      <c r="E36" s="81"/>
      <c r="F36" s="25">
        <f>'[3]УК ВР декабрь нар'!CO122+'[3]УК ВР декабрь нар'!DV122</f>
        <v>10578.484889424833</v>
      </c>
    </row>
    <row r="37" spans="1:12" ht="15.6" hidden="1" customHeight="1" x14ac:dyDescent="0.25">
      <c r="A37" s="81" t="s">
        <v>18</v>
      </c>
      <c r="B37" s="81"/>
      <c r="C37" s="81"/>
      <c r="D37" s="81"/>
      <c r="E37" s="81"/>
      <c r="F37" s="25">
        <f>'[3]УК ВР декабрь нар'!CP122+'[3]УК ВР декабрь нар'!DW122</f>
        <v>2355.4966999999997</v>
      </c>
    </row>
    <row r="38" spans="1:12" ht="15.6" hidden="1" customHeight="1" x14ac:dyDescent="0.25">
      <c r="A38" s="81" t="s">
        <v>19</v>
      </c>
      <c r="B38" s="81"/>
      <c r="C38" s="81"/>
      <c r="D38" s="81"/>
      <c r="E38" s="81"/>
      <c r="F38" s="25">
        <f>'[3]УК ВР декабрь нар'!BM122+'[3]УК ВР декабрь нар'!DB122+'[3]УК ВР декабрь нар'!EL122</f>
        <v>0</v>
      </c>
    </row>
    <row r="39" spans="1:12" ht="15.6" hidden="1" customHeight="1" x14ac:dyDescent="0.25">
      <c r="A39" s="78" t="s">
        <v>58</v>
      </c>
      <c r="B39" s="79"/>
      <c r="C39" s="79"/>
      <c r="D39" s="79"/>
      <c r="E39" s="80"/>
      <c r="F39" s="25">
        <f>'[3]УК ВР декабрь нар'!DG122+'[3]УК ВР декабрь нар'!EQ122</f>
        <v>34753.52530957586</v>
      </c>
    </row>
    <row r="40" spans="1:12" ht="31.15" customHeight="1" x14ac:dyDescent="0.25">
      <c r="A40" s="67" t="s">
        <v>35</v>
      </c>
      <c r="B40" s="82"/>
      <c r="C40" s="82"/>
      <c r="D40" s="82"/>
      <c r="E40" s="83"/>
      <c r="F40" s="26">
        <f>SUM(F41:F49)</f>
        <v>205697.83427096793</v>
      </c>
    </row>
    <row r="41" spans="1:12" ht="15.6" hidden="1" customHeight="1" x14ac:dyDescent="0.25">
      <c r="A41" s="74" t="s">
        <v>20</v>
      </c>
      <c r="B41" s="75"/>
      <c r="C41" s="75"/>
      <c r="D41" s="75"/>
      <c r="E41" s="76"/>
      <c r="F41" s="25">
        <f>'[3]УК ВР декабрь нар'!FB122+'[3]УК ВР декабрь нар'!FX122</f>
        <v>103061.5881659083</v>
      </c>
      <c r="L41" s="40"/>
    </row>
    <row r="42" spans="1:12" ht="15.6" hidden="1" customHeight="1" x14ac:dyDescent="0.25">
      <c r="A42" s="73" t="s">
        <v>31</v>
      </c>
      <c r="B42" s="68"/>
      <c r="C42" s="68"/>
      <c r="D42" s="68"/>
      <c r="E42" s="68"/>
      <c r="F42" s="25">
        <f>'[3]УК ВР декабрь нар'!FC122+'[3]УК ВР декабрь нар'!FY122</f>
        <v>64151.155061392303</v>
      </c>
    </row>
    <row r="43" spans="1:12" ht="15.6" hidden="1" customHeight="1" x14ac:dyDescent="0.25">
      <c r="A43" s="81" t="s">
        <v>21</v>
      </c>
      <c r="B43" s="81"/>
      <c r="C43" s="81"/>
      <c r="D43" s="81"/>
      <c r="E43" s="73"/>
      <c r="F43" s="25"/>
    </row>
    <row r="44" spans="1:12" ht="15.6" hidden="1" customHeight="1" x14ac:dyDescent="0.25">
      <c r="A44" s="73" t="s">
        <v>17</v>
      </c>
      <c r="B44" s="68"/>
      <c r="C44" s="68"/>
      <c r="D44" s="68"/>
      <c r="E44" s="68"/>
      <c r="F44" s="25"/>
    </row>
    <row r="45" spans="1:12" ht="15.6" hidden="1" customHeight="1" x14ac:dyDescent="0.25">
      <c r="A45" s="81" t="s">
        <v>22</v>
      </c>
      <c r="B45" s="81"/>
      <c r="C45" s="81"/>
      <c r="D45" s="81"/>
      <c r="E45" s="73"/>
      <c r="F45" s="25"/>
    </row>
    <row r="46" spans="1:12" ht="15.6" hidden="1" customHeight="1" x14ac:dyDescent="0.25">
      <c r="A46" s="73" t="s">
        <v>17</v>
      </c>
      <c r="B46" s="68"/>
      <c r="C46" s="68"/>
      <c r="D46" s="68"/>
      <c r="E46" s="68"/>
      <c r="F46" s="25"/>
    </row>
    <row r="47" spans="1:12" ht="15.6" hidden="1" customHeight="1" x14ac:dyDescent="0.25">
      <c r="A47" s="81" t="s">
        <v>18</v>
      </c>
      <c r="B47" s="81"/>
      <c r="C47" s="81"/>
      <c r="D47" s="81"/>
      <c r="E47" s="73"/>
      <c r="F47" s="25">
        <f>'[3]УК ВР декабрь нар'!FD122+'[3]УК ВР декабрь нар'!FZ122</f>
        <v>1210.7603999999999</v>
      </c>
    </row>
    <row r="48" spans="1:12" ht="15.6" hidden="1" customHeight="1" x14ac:dyDescent="0.25">
      <c r="A48" s="73" t="s">
        <v>19</v>
      </c>
      <c r="B48" s="68"/>
      <c r="C48" s="68"/>
      <c r="D48" s="68"/>
      <c r="E48" s="68"/>
      <c r="F48" s="25">
        <f>'[3]УК ВР декабрь нар'!GG122+'[3]УК ВР декабрь нар'!FL122+'[3]УК ВР декабрь нар'!BB122+'[3]УК ВР декабрь нар'!AK122</f>
        <v>1800.7997999999998</v>
      </c>
    </row>
    <row r="49" spans="1:15" ht="15.6" hidden="1" customHeight="1" x14ac:dyDescent="0.25">
      <c r="A49" s="78" t="s">
        <v>59</v>
      </c>
      <c r="B49" s="79"/>
      <c r="C49" s="79"/>
      <c r="D49" s="79"/>
      <c r="E49" s="80"/>
      <c r="F49" s="25">
        <f>'[3]УК ВР декабрь нар'!FS122+'[3]УК ВР декабрь нар'!GL122</f>
        <v>35473.530843667337</v>
      </c>
    </row>
    <row r="50" spans="1:15" ht="15.6" customHeight="1" x14ac:dyDescent="0.25">
      <c r="A50" s="67" t="s">
        <v>37</v>
      </c>
      <c r="B50" s="68"/>
      <c r="C50" s="68"/>
      <c r="D50" s="68"/>
      <c r="E50" s="69"/>
      <c r="F50" s="32"/>
    </row>
    <row r="51" spans="1:15" ht="15.75" x14ac:dyDescent="0.25">
      <c r="A51" s="70" t="s">
        <v>75</v>
      </c>
      <c r="B51" s="71"/>
      <c r="C51" s="71"/>
      <c r="D51" s="71"/>
      <c r="E51" s="72"/>
      <c r="F51" s="26">
        <f>F26+F33+F40+F50</f>
        <v>386746.19641013735</v>
      </c>
      <c r="K51" s="19"/>
    </row>
    <row r="52" spans="1:15" ht="15.75" x14ac:dyDescent="0.25">
      <c r="A52" s="31" t="s">
        <v>60</v>
      </c>
      <c r="B52" s="42"/>
      <c r="C52" s="42"/>
      <c r="D52" s="42"/>
      <c r="E52" s="42"/>
      <c r="F52" s="26">
        <f>F53+F54+F55</f>
        <v>134316.37</v>
      </c>
    </row>
    <row r="53" spans="1:15" ht="15.75" x14ac:dyDescent="0.25">
      <c r="A53" s="73" t="s">
        <v>23</v>
      </c>
      <c r="B53" s="68"/>
      <c r="C53" s="68"/>
      <c r="D53" s="68"/>
      <c r="E53" s="68"/>
      <c r="F53" s="25">
        <v>61073.8</v>
      </c>
    </row>
    <row r="54" spans="1:15" ht="15.75" x14ac:dyDescent="0.25">
      <c r="A54" s="73" t="s">
        <v>24</v>
      </c>
      <c r="B54" s="68"/>
      <c r="C54" s="68"/>
      <c r="D54" s="68"/>
      <c r="E54" s="68"/>
      <c r="F54" s="25">
        <v>73242.570000000007</v>
      </c>
    </row>
    <row r="55" spans="1:15" ht="18" hidden="1" customHeight="1" x14ac:dyDescent="0.25">
      <c r="A55" s="74" t="s">
        <v>25</v>
      </c>
      <c r="B55" s="75"/>
      <c r="C55" s="75"/>
      <c r="D55" s="75"/>
      <c r="E55" s="76"/>
      <c r="F55" s="25">
        <v>0</v>
      </c>
    </row>
    <row r="56" spans="1:15" ht="15.75" x14ac:dyDescent="0.25">
      <c r="A56" s="77" t="s">
        <v>61</v>
      </c>
      <c r="B56" s="77"/>
      <c r="C56" s="77"/>
      <c r="D56" s="77"/>
      <c r="E56" s="77"/>
      <c r="F56" s="26">
        <f>F51+F52</f>
        <v>521062.56641013734</v>
      </c>
      <c r="N56" s="19"/>
      <c r="O56" s="19"/>
    </row>
    <row r="57" spans="1:15" ht="15.75" x14ac:dyDescent="0.25">
      <c r="A57" s="65" t="s">
        <v>26</v>
      </c>
      <c r="B57" s="65"/>
      <c r="C57" s="65"/>
      <c r="D57" s="65"/>
      <c r="E57" s="65"/>
      <c r="F57" s="27">
        <f>E17</f>
        <v>698270.51</v>
      </c>
    </row>
    <row r="58" spans="1:15" ht="15.75" x14ac:dyDescent="0.25">
      <c r="A58" s="65" t="s">
        <v>27</v>
      </c>
      <c r="B58" s="65"/>
      <c r="C58" s="65"/>
      <c r="D58" s="65"/>
      <c r="E58" s="65"/>
      <c r="F58" s="26">
        <f>F17</f>
        <v>688850.57</v>
      </c>
      <c r="H58" s="28"/>
    </row>
    <row r="59" spans="1:15" ht="15.75" x14ac:dyDescent="0.25">
      <c r="A59" s="66" t="s">
        <v>28</v>
      </c>
      <c r="B59" s="66"/>
      <c r="C59" s="66"/>
      <c r="D59" s="66"/>
      <c r="E59" s="66"/>
      <c r="F59" s="26">
        <f>F25+F57-F56</f>
        <v>-214241.13879918272</v>
      </c>
      <c r="H59" s="28"/>
      <c r="K59" s="19"/>
    </row>
    <row r="61" spans="1:15" x14ac:dyDescent="0.2">
      <c r="A61" s="1" t="s">
        <v>29</v>
      </c>
      <c r="F61" s="28"/>
    </row>
  </sheetData>
  <mergeCells count="54">
    <mergeCell ref="A8:D8"/>
    <mergeCell ref="A1:G1"/>
    <mergeCell ref="A2:G2"/>
    <mergeCell ref="A3:D3"/>
    <mergeCell ref="A4:D4"/>
    <mergeCell ref="A5:D5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opLeftCell="A2" workbookViewId="0">
      <selection activeCell="F26" sqref="F26:F27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4" style="1" customWidth="1"/>
    <col min="7" max="7" width="16.140625" style="1" customWidth="1"/>
    <col min="8" max="8" width="6.28515625" style="1" customWidth="1"/>
    <col min="9" max="16384" width="9.140625" style="1"/>
  </cols>
  <sheetData>
    <row r="1" spans="1:7" ht="13.9" customHeight="1" x14ac:dyDescent="0.2">
      <c r="A1" s="111" t="s">
        <v>63</v>
      </c>
      <c r="B1" s="111"/>
      <c r="C1" s="111"/>
      <c r="D1" s="111"/>
      <c r="E1" s="111"/>
      <c r="F1" s="111"/>
      <c r="G1" s="112"/>
    </row>
    <row r="2" spans="1:7" ht="13.15" customHeight="1" x14ac:dyDescent="0.2">
      <c r="A2" s="113" t="str">
        <f>'Иркутская 6'!A2:G2</f>
        <v>перед собственниками дома по адресу: ул. Иркутская 6</v>
      </c>
      <c r="B2" s="114"/>
      <c r="C2" s="114"/>
      <c r="D2" s="114"/>
      <c r="E2" s="114"/>
      <c r="F2" s="114"/>
      <c r="G2" s="114"/>
    </row>
    <row r="3" spans="1:7" ht="13.15" hidden="1" customHeight="1" x14ac:dyDescent="0.2">
      <c r="A3" s="115" t="s">
        <v>0</v>
      </c>
      <c r="B3" s="116"/>
      <c r="C3" s="116"/>
      <c r="D3" s="116"/>
      <c r="E3" s="2">
        <v>0</v>
      </c>
      <c r="F3" s="3" t="s">
        <v>1</v>
      </c>
    </row>
    <row r="4" spans="1:7" ht="13.15" hidden="1" customHeight="1" x14ac:dyDescent="0.2">
      <c r="A4" s="115" t="s">
        <v>2</v>
      </c>
      <c r="B4" s="116"/>
      <c r="C4" s="116"/>
      <c r="D4" s="116"/>
      <c r="E4" s="2"/>
      <c r="F4" s="3" t="s">
        <v>1</v>
      </c>
    </row>
    <row r="5" spans="1:7" ht="13.15" hidden="1" customHeight="1" x14ac:dyDescent="0.2">
      <c r="A5" s="115" t="s">
        <v>3</v>
      </c>
      <c r="B5" s="116"/>
      <c r="C5" s="116"/>
      <c r="D5" s="116"/>
      <c r="E5" s="2"/>
      <c r="F5" s="3" t="s">
        <v>4</v>
      </c>
    </row>
    <row r="6" spans="1:7" ht="13.15" customHeight="1" x14ac:dyDescent="0.2">
      <c r="A6" s="4"/>
      <c r="B6" s="5"/>
      <c r="C6" s="6"/>
      <c r="D6" s="7"/>
      <c r="E6" s="36" t="s">
        <v>53</v>
      </c>
      <c r="F6" s="37"/>
      <c r="G6" s="38" t="str">
        <f>'Иркутская 6'!G6</f>
        <v>в управлении с 01.09.2010г</v>
      </c>
    </row>
    <row r="7" spans="1:7" ht="15.75" x14ac:dyDescent="0.25">
      <c r="A7" s="8"/>
      <c r="B7" s="9"/>
      <c r="C7" s="10"/>
      <c r="D7" s="11"/>
      <c r="E7" s="12"/>
      <c r="F7" s="13"/>
    </row>
    <row r="8" spans="1:7" ht="82.9" customHeight="1" x14ac:dyDescent="0.2">
      <c r="A8" s="105" t="s">
        <v>5</v>
      </c>
      <c r="B8" s="106"/>
      <c r="C8" s="106"/>
      <c r="D8" s="107"/>
      <c r="E8" s="14" t="s">
        <v>6</v>
      </c>
      <c r="F8" s="14" t="s">
        <v>7</v>
      </c>
      <c r="G8" s="15" t="str">
        <f>'Иркутская 6'!G8</f>
        <v>задолженность с нарастающим итогом с - 01.09.2010г</v>
      </c>
    </row>
    <row r="9" spans="1:7" ht="15.75" x14ac:dyDescent="0.25">
      <c r="A9" s="108" t="s">
        <v>8</v>
      </c>
      <c r="B9" s="109"/>
      <c r="C9" s="109"/>
      <c r="D9" s="110"/>
      <c r="E9" s="16">
        <f>SUM(E10:E15)</f>
        <v>524202.22</v>
      </c>
      <c r="F9" s="16">
        <f t="shared" ref="F9" si="0">SUM(F10:F15)</f>
        <v>706027.41</v>
      </c>
      <c r="G9" s="16">
        <f>SUM(G10:G15)</f>
        <v>340045.38999999996</v>
      </c>
    </row>
    <row r="10" spans="1:7" ht="15.75" x14ac:dyDescent="0.25">
      <c r="A10" s="94" t="s">
        <v>9</v>
      </c>
      <c r="B10" s="95"/>
      <c r="C10" s="95"/>
      <c r="D10" s="96"/>
      <c r="E10" s="17">
        <v>0</v>
      </c>
      <c r="F10" s="17">
        <v>69963.94</v>
      </c>
      <c r="G10" s="18">
        <v>120564.98</v>
      </c>
    </row>
    <row r="11" spans="1:7" ht="15.75" x14ac:dyDescent="0.25">
      <c r="A11" s="94" t="s">
        <v>10</v>
      </c>
      <c r="B11" s="95"/>
      <c r="C11" s="95"/>
      <c r="D11" s="96"/>
      <c r="E11" s="17"/>
      <c r="F11" s="17"/>
      <c r="G11" s="18"/>
    </row>
    <row r="12" spans="1:7" ht="15.75" x14ac:dyDescent="0.25">
      <c r="A12" s="94" t="s">
        <v>11</v>
      </c>
      <c r="B12" s="95"/>
      <c r="C12" s="95"/>
      <c r="D12" s="96"/>
      <c r="E12" s="17">
        <v>178645.03</v>
      </c>
      <c r="F12" s="17">
        <v>192298.2</v>
      </c>
      <c r="G12" s="18">
        <v>48186.559999999998</v>
      </c>
    </row>
    <row r="13" spans="1:7" ht="15.75" x14ac:dyDescent="0.25">
      <c r="A13" s="94" t="s">
        <v>12</v>
      </c>
      <c r="B13" s="95"/>
      <c r="C13" s="95"/>
      <c r="D13" s="96"/>
      <c r="E13" s="17">
        <v>345557.19</v>
      </c>
      <c r="F13" s="17">
        <v>373292.37</v>
      </c>
      <c r="G13" s="18">
        <v>94128.01</v>
      </c>
    </row>
    <row r="14" spans="1:7" ht="15.75" x14ac:dyDescent="0.25">
      <c r="A14" s="98" t="s">
        <v>13</v>
      </c>
      <c r="B14" s="98"/>
      <c r="C14" s="98"/>
      <c r="D14" s="98"/>
      <c r="E14" s="17">
        <v>0</v>
      </c>
      <c r="F14" s="17">
        <v>59050.99</v>
      </c>
      <c r="G14" s="18">
        <v>72731.03</v>
      </c>
    </row>
    <row r="15" spans="1:7" ht="15.75" x14ac:dyDescent="0.25">
      <c r="A15" s="94" t="s">
        <v>62</v>
      </c>
      <c r="B15" s="95"/>
      <c r="C15" s="95"/>
      <c r="D15" s="96"/>
      <c r="E15" s="17">
        <v>0</v>
      </c>
      <c r="F15" s="17">
        <v>11421.91</v>
      </c>
      <c r="G15" s="18">
        <v>4434.8100000000004</v>
      </c>
    </row>
    <row r="16" spans="1:7" ht="15.75" x14ac:dyDescent="0.25">
      <c r="A16" s="99" t="s">
        <v>41</v>
      </c>
      <c r="B16" s="100"/>
      <c r="C16" s="100"/>
      <c r="D16" s="101"/>
      <c r="E16" s="16">
        <f>SUM(E17:E20)</f>
        <v>755250.96999999986</v>
      </c>
      <c r="F16" s="16">
        <f>SUM(F17:F20)</f>
        <v>770789.94000000006</v>
      </c>
      <c r="G16" s="16">
        <f>SUM(G17:G20)</f>
        <v>234899.91</v>
      </c>
    </row>
    <row r="17" spans="1:12" ht="15.75" x14ac:dyDescent="0.25">
      <c r="A17" s="117" t="s">
        <v>43</v>
      </c>
      <c r="B17" s="118"/>
      <c r="C17" s="118"/>
      <c r="D17" s="119"/>
      <c r="E17" s="17">
        <v>697446.7</v>
      </c>
      <c r="F17" s="17">
        <v>713879.54</v>
      </c>
      <c r="G17" s="18">
        <v>218818.16</v>
      </c>
    </row>
    <row r="18" spans="1:12" ht="15.75" x14ac:dyDescent="0.25">
      <c r="A18" s="98" t="s">
        <v>54</v>
      </c>
      <c r="B18" s="98"/>
      <c r="C18" s="98"/>
      <c r="D18" s="98"/>
      <c r="E18" s="17">
        <v>1859.95</v>
      </c>
      <c r="F18" s="17">
        <v>1828.62</v>
      </c>
      <c r="G18" s="18">
        <v>540.58000000000004</v>
      </c>
    </row>
    <row r="19" spans="1:12" ht="15.75" x14ac:dyDescent="0.25">
      <c r="A19" s="98" t="s">
        <v>55</v>
      </c>
      <c r="B19" s="98"/>
      <c r="C19" s="98"/>
      <c r="D19" s="98"/>
      <c r="E19" s="17"/>
      <c r="F19" s="17"/>
      <c r="G19" s="18"/>
    </row>
    <row r="20" spans="1:12" ht="15.75" x14ac:dyDescent="0.25">
      <c r="A20" s="98" t="s">
        <v>56</v>
      </c>
      <c r="B20" s="98"/>
      <c r="C20" s="98"/>
      <c r="D20" s="98"/>
      <c r="E20" s="17">
        <v>55944.32</v>
      </c>
      <c r="F20" s="17">
        <v>55081.78</v>
      </c>
      <c r="G20" s="18">
        <v>15541.17</v>
      </c>
    </row>
    <row r="21" spans="1:12" ht="15.75" x14ac:dyDescent="0.25">
      <c r="A21" s="97" t="s">
        <v>14</v>
      </c>
      <c r="B21" s="97"/>
      <c r="C21" s="97"/>
      <c r="D21" s="97"/>
      <c r="E21" s="16">
        <f>SUM(E22)</f>
        <v>0</v>
      </c>
      <c r="F21" s="16">
        <f>SUM(F22)</f>
        <v>420.8</v>
      </c>
      <c r="G21" s="16">
        <f>SUM(G22)</f>
        <v>1278.4000000000001</v>
      </c>
    </row>
    <row r="22" spans="1:12" ht="15.75" x14ac:dyDescent="0.25">
      <c r="A22" s="98" t="s">
        <v>15</v>
      </c>
      <c r="B22" s="98"/>
      <c r="C22" s="98"/>
      <c r="D22" s="98"/>
      <c r="E22" s="17">
        <v>0</v>
      </c>
      <c r="F22" s="17">
        <v>420.8</v>
      </c>
      <c r="G22" s="18">
        <v>1278.4000000000001</v>
      </c>
    </row>
    <row r="23" spans="1:12" ht="15.75" x14ac:dyDescent="0.25">
      <c r="A23" s="20"/>
      <c r="B23" s="21"/>
      <c r="C23" s="21"/>
      <c r="D23" s="21"/>
      <c r="E23" s="29"/>
      <c r="F23" s="29"/>
      <c r="G23" s="22"/>
    </row>
    <row r="24" spans="1:12" ht="15.75" x14ac:dyDescent="0.25">
      <c r="A24" s="23" t="s">
        <v>64</v>
      </c>
      <c r="B24" s="23"/>
      <c r="C24" s="23"/>
      <c r="D24" s="23"/>
      <c r="E24" s="24"/>
      <c r="F24" s="13"/>
    </row>
    <row r="25" spans="1:12" ht="15.75" x14ac:dyDescent="0.25">
      <c r="A25" s="65" t="s">
        <v>65</v>
      </c>
      <c r="B25" s="65"/>
      <c r="C25" s="65"/>
      <c r="D25" s="65"/>
      <c r="E25" s="65"/>
      <c r="F25" s="39">
        <f>'Иркутская 6(2019)'!F59</f>
        <v>-214241.13879918272</v>
      </c>
      <c r="G25" s="19"/>
    </row>
    <row r="26" spans="1:12" ht="13.15" customHeight="1" x14ac:dyDescent="0.2">
      <c r="A26" s="88" t="s">
        <v>66</v>
      </c>
      <c r="B26" s="89"/>
      <c r="C26" s="89"/>
      <c r="D26" s="89"/>
      <c r="E26" s="90"/>
      <c r="F26" s="84">
        <f>SUM(F28:F32)</f>
        <v>48463.404641927598</v>
      </c>
    </row>
    <row r="27" spans="1:12" ht="71.45" customHeight="1" x14ac:dyDescent="0.2">
      <c r="A27" s="91"/>
      <c r="B27" s="92"/>
      <c r="C27" s="92"/>
      <c r="D27" s="92"/>
      <c r="E27" s="93"/>
      <c r="F27" s="85"/>
    </row>
    <row r="28" spans="1:12" ht="15.6" hidden="1" customHeight="1" x14ac:dyDescent="0.25">
      <c r="A28" s="73" t="s">
        <v>16</v>
      </c>
      <c r="B28" s="68"/>
      <c r="C28" s="68"/>
      <c r="D28" s="68"/>
      <c r="E28" s="69"/>
      <c r="F28" s="25">
        <f>'[4]УК ВР декабрь нар'!W122</f>
        <v>8729.4070016174865</v>
      </c>
      <c r="L28" s="40"/>
    </row>
    <row r="29" spans="1:12" ht="15.6" hidden="1" customHeight="1" x14ac:dyDescent="0.25">
      <c r="A29" s="73" t="s">
        <v>31</v>
      </c>
      <c r="B29" s="68"/>
      <c r="C29" s="68"/>
      <c r="D29" s="68"/>
      <c r="E29" s="69"/>
      <c r="F29" s="25">
        <f>'[4]УК ВР декабрь нар'!X122</f>
        <v>2306.0524950584718</v>
      </c>
    </row>
    <row r="30" spans="1:12" ht="15.6" hidden="1" customHeight="1" x14ac:dyDescent="0.25">
      <c r="A30" s="73" t="s">
        <v>18</v>
      </c>
      <c r="B30" s="68"/>
      <c r="C30" s="68"/>
      <c r="D30" s="68"/>
      <c r="E30" s="69"/>
      <c r="F30" s="25">
        <f>'[4]УК ВР декабрь нар'!Y122</f>
        <v>564.07949999999994</v>
      </c>
    </row>
    <row r="31" spans="1:12" ht="15.6" hidden="1" customHeight="1" x14ac:dyDescent="0.25">
      <c r="A31" s="73" t="s">
        <v>19</v>
      </c>
      <c r="B31" s="68"/>
      <c r="C31" s="68"/>
      <c r="D31" s="68"/>
      <c r="E31" s="69"/>
      <c r="F31" s="25">
        <f>'[4]УК ВР декабрь нар'!AA122+'[4]УК ВР декабрь нар'!AB122+'[4]УК ВР декабрь нар'!AC122+'[4]УК ВР декабрь нар'!AD122+'[4]УК ВР декабрь нар'!AE122+'[4]УК ВР декабрь нар'!AF122+'[4]УК ВР декабрь нар'!AG122+'[4]УК ВР декабрь нар'!AH122+'[4]УК ВР декабрь нар'!AJ122+'[4]УК ВР декабрь нар'!AL122+'[4]УК ВР декабрь нар'!AN122+'[4]УК ВР декабрь нар'!AO122+'[4]УК ВР декабрь нар'!AP122+'[4]УК ВР декабрь нар'!AQ122+'[4]УК ВР декабрь нар'!AR122+'[4]УК ВР декабрь нар'!AT122</f>
        <v>0</v>
      </c>
    </row>
    <row r="32" spans="1:12" ht="15.6" hidden="1" customHeight="1" x14ac:dyDescent="0.25">
      <c r="A32" s="78" t="s">
        <v>57</v>
      </c>
      <c r="B32" s="86"/>
      <c r="C32" s="86"/>
      <c r="D32" s="86"/>
      <c r="E32" s="87"/>
      <c r="F32" s="25">
        <f>'[4]УК ВР декабрь нар'!AY122</f>
        <v>36863.865645251644</v>
      </c>
    </row>
    <row r="33" spans="1:12" ht="13.15" customHeight="1" x14ac:dyDescent="0.2">
      <c r="A33" s="88" t="s">
        <v>67</v>
      </c>
      <c r="B33" s="89"/>
      <c r="C33" s="89"/>
      <c r="D33" s="89"/>
      <c r="E33" s="90"/>
      <c r="F33" s="84">
        <f>SUM(F35:F39)+56317.15</f>
        <v>145039.24773018801</v>
      </c>
    </row>
    <row r="34" spans="1:12" ht="76.900000000000006" customHeight="1" x14ac:dyDescent="0.2">
      <c r="A34" s="91"/>
      <c r="B34" s="92"/>
      <c r="C34" s="92"/>
      <c r="D34" s="92"/>
      <c r="E34" s="93"/>
      <c r="F34" s="85"/>
    </row>
    <row r="35" spans="1:12" ht="15.6" hidden="1" customHeight="1" x14ac:dyDescent="0.25">
      <c r="A35" s="81" t="s">
        <v>16</v>
      </c>
      <c r="B35" s="81"/>
      <c r="C35" s="81"/>
      <c r="D35" s="81"/>
      <c r="E35" s="81"/>
      <c r="F35" s="25">
        <f>'[4]УК ВР декабрь нар'!CN122+'[4]УК ВР декабрь нар'!DU122</f>
        <v>43733.878841747712</v>
      </c>
      <c r="L35" s="40"/>
    </row>
    <row r="36" spans="1:12" ht="15.6" hidden="1" customHeight="1" x14ac:dyDescent="0.25">
      <c r="A36" s="81" t="s">
        <v>31</v>
      </c>
      <c r="B36" s="81"/>
      <c r="C36" s="81"/>
      <c r="D36" s="81"/>
      <c r="E36" s="81"/>
      <c r="F36" s="25">
        <f>'[4]УК ВР декабрь нар'!CO122+'[4]УК ВР декабрь нар'!DV122</f>
        <v>11751.664231168947</v>
      </c>
    </row>
    <row r="37" spans="1:12" ht="15.6" hidden="1" customHeight="1" x14ac:dyDescent="0.25">
      <c r="A37" s="81" t="s">
        <v>18</v>
      </c>
      <c r="B37" s="81"/>
      <c r="C37" s="81"/>
      <c r="D37" s="81"/>
      <c r="E37" s="81"/>
      <c r="F37" s="25">
        <f>'[4]УК ВР декабрь нар'!CP122+'[4]УК ВР декабрь нар'!DW122</f>
        <v>2835.8166000000001</v>
      </c>
    </row>
    <row r="38" spans="1:12" ht="15.6" hidden="1" customHeight="1" x14ac:dyDescent="0.25">
      <c r="A38" s="81" t="s">
        <v>19</v>
      </c>
      <c r="B38" s="81"/>
      <c r="C38" s="81"/>
      <c r="D38" s="81"/>
      <c r="E38" s="81"/>
      <c r="F38" s="25">
        <f>'[4]УК ВР декабрь нар'!AI122+'[4]УК ВР декабрь нар'!AJ122+'[4]УК ВР декабрь нар'!AS122+'[4]УК ВР декабрь нар'!BC122+'[4]УК ВР декабрь нар'!BM122+'[4]УК ВР декабрь нар'!DB122+'[4]УК ВР декабрь нар'!EK122+'[4]УК ВР декабрь нар'!AM122</f>
        <v>0</v>
      </c>
    </row>
    <row r="39" spans="1:12" ht="15.6" hidden="1" customHeight="1" x14ac:dyDescent="0.25">
      <c r="A39" s="78" t="s">
        <v>58</v>
      </c>
      <c r="B39" s="79"/>
      <c r="C39" s="79"/>
      <c r="D39" s="79"/>
      <c r="E39" s="80"/>
      <c r="F39" s="25">
        <f>'[4]УК ВР декабрь нар'!DF122+'[4]УК ВР декабрь нар'!EP122</f>
        <v>30400.738057271366</v>
      </c>
    </row>
    <row r="40" spans="1:12" ht="59.45" customHeight="1" x14ac:dyDescent="0.25">
      <c r="A40" s="67" t="s">
        <v>68</v>
      </c>
      <c r="B40" s="82"/>
      <c r="C40" s="82"/>
      <c r="D40" s="82"/>
      <c r="E40" s="83"/>
      <c r="F40" s="26">
        <f>SUM(F41:F49)</f>
        <v>162050.73236305302</v>
      </c>
    </row>
    <row r="41" spans="1:12" ht="15.6" hidden="1" customHeight="1" x14ac:dyDescent="0.25">
      <c r="A41" s="74" t="s">
        <v>20</v>
      </c>
      <c r="B41" s="75"/>
      <c r="C41" s="75"/>
      <c r="D41" s="75"/>
      <c r="E41" s="76"/>
      <c r="F41" s="25">
        <f>'[4]УК ВР декабрь нар'!FB122+'[4]УК ВР декабрь нар'!FX122</f>
        <v>97873.366149617999</v>
      </c>
      <c r="L41" s="40"/>
    </row>
    <row r="42" spans="1:12" ht="15.6" hidden="1" customHeight="1" x14ac:dyDescent="0.25">
      <c r="A42" s="73" t="s">
        <v>31</v>
      </c>
      <c r="B42" s="68"/>
      <c r="C42" s="68"/>
      <c r="D42" s="68"/>
      <c r="E42" s="68"/>
      <c r="F42" s="25">
        <f>'[4]УК ВР декабрь нар'!FC122+'[4]УК ВР декабрь нар'!FY122</f>
        <v>26748.459914893028</v>
      </c>
    </row>
    <row r="43" spans="1:12" ht="15.6" hidden="1" customHeight="1" x14ac:dyDescent="0.25">
      <c r="A43" s="81" t="s">
        <v>21</v>
      </c>
      <c r="B43" s="81"/>
      <c r="C43" s="81"/>
      <c r="D43" s="81"/>
      <c r="E43" s="73"/>
      <c r="F43" s="25"/>
    </row>
    <row r="44" spans="1:12" ht="15.6" hidden="1" customHeight="1" x14ac:dyDescent="0.25">
      <c r="A44" s="73" t="s">
        <v>17</v>
      </c>
      <c r="B44" s="68"/>
      <c r="C44" s="68"/>
      <c r="D44" s="68"/>
      <c r="E44" s="68"/>
      <c r="F44" s="25"/>
    </row>
    <row r="45" spans="1:12" ht="15.6" hidden="1" customHeight="1" x14ac:dyDescent="0.25">
      <c r="A45" s="81" t="s">
        <v>22</v>
      </c>
      <c r="B45" s="81"/>
      <c r="C45" s="81"/>
      <c r="D45" s="81"/>
      <c r="E45" s="73"/>
      <c r="F45" s="25"/>
    </row>
    <row r="46" spans="1:12" ht="15.6" hidden="1" customHeight="1" x14ac:dyDescent="0.25">
      <c r="A46" s="73" t="s">
        <v>17</v>
      </c>
      <c r="B46" s="68"/>
      <c r="C46" s="68"/>
      <c r="D46" s="68"/>
      <c r="E46" s="68"/>
      <c r="F46" s="25"/>
    </row>
    <row r="47" spans="1:12" ht="15.6" hidden="1" customHeight="1" x14ac:dyDescent="0.25">
      <c r="A47" s="81" t="s">
        <v>18</v>
      </c>
      <c r="B47" s="81"/>
      <c r="C47" s="81"/>
      <c r="D47" s="81"/>
      <c r="E47" s="73"/>
      <c r="F47" s="25">
        <f>'[4]УК ВР декабрь нар'!FD122+'[4]УК ВР декабрь нар'!FZ122</f>
        <v>1473.4002</v>
      </c>
    </row>
    <row r="48" spans="1:12" ht="15.6" hidden="1" customHeight="1" x14ac:dyDescent="0.25">
      <c r="A48" s="73" t="s">
        <v>19</v>
      </c>
      <c r="B48" s="68"/>
      <c r="C48" s="68"/>
      <c r="D48" s="68"/>
      <c r="E48" s="68"/>
      <c r="F48" s="25">
        <f>'[4]УК ВР декабрь нар'!GG122+'[4]УК ВР декабрь нар'!FL122+'[4]УК ВР декабрь нар'!FE122+'[4]УК ВР декабрь нар'!BB122+'[4]УК ВР декабрь нар'!AK122</f>
        <v>4746.9474000000009</v>
      </c>
    </row>
    <row r="49" spans="1:15" ht="15.6" hidden="1" customHeight="1" x14ac:dyDescent="0.25">
      <c r="A49" s="78" t="s">
        <v>59</v>
      </c>
      <c r="B49" s="79"/>
      <c r="C49" s="79"/>
      <c r="D49" s="79"/>
      <c r="E49" s="80"/>
      <c r="F49" s="25">
        <f>'[4]УК ВР декабрь нар'!FS122+'[4]УК ВР декабрь нар'!GL122</f>
        <v>31208.558698541976</v>
      </c>
    </row>
    <row r="50" spans="1:15" ht="15.6" customHeight="1" x14ac:dyDescent="0.25">
      <c r="A50" s="67" t="s">
        <v>37</v>
      </c>
      <c r="B50" s="68"/>
      <c r="C50" s="68"/>
      <c r="D50" s="68"/>
      <c r="E50" s="69"/>
      <c r="F50" s="32"/>
    </row>
    <row r="51" spans="1:15" ht="15.6" customHeight="1" x14ac:dyDescent="0.25">
      <c r="A51" s="70" t="s">
        <v>69</v>
      </c>
      <c r="B51" s="71"/>
      <c r="C51" s="71"/>
      <c r="D51" s="71"/>
      <c r="E51" s="72"/>
      <c r="F51" s="26">
        <f>F26+F33+F40+F50</f>
        <v>355553.38473516866</v>
      </c>
      <c r="K51" s="19"/>
    </row>
    <row r="52" spans="1:15" ht="15.75" x14ac:dyDescent="0.25">
      <c r="A52" s="31" t="s">
        <v>60</v>
      </c>
      <c r="B52" s="41"/>
      <c r="C52" s="41"/>
      <c r="D52" s="41"/>
      <c r="E52" s="41"/>
      <c r="F52" s="26">
        <f>F53+F54+F55</f>
        <v>106088.52</v>
      </c>
    </row>
    <row r="53" spans="1:15" ht="15.75" x14ac:dyDescent="0.25">
      <c r="A53" s="73" t="s">
        <v>23</v>
      </c>
      <c r="B53" s="68"/>
      <c r="C53" s="68"/>
      <c r="D53" s="68"/>
      <c r="E53" s="68"/>
      <c r="F53" s="25">
        <v>34489.81</v>
      </c>
    </row>
    <row r="54" spans="1:15" ht="15.75" x14ac:dyDescent="0.25">
      <c r="A54" s="73" t="s">
        <v>24</v>
      </c>
      <c r="B54" s="68"/>
      <c r="C54" s="68"/>
      <c r="D54" s="68"/>
      <c r="E54" s="68"/>
      <c r="F54" s="25">
        <v>71598.710000000006</v>
      </c>
    </row>
    <row r="55" spans="1:15" ht="18" hidden="1" customHeight="1" x14ac:dyDescent="0.25">
      <c r="A55" s="74" t="s">
        <v>25</v>
      </c>
      <c r="B55" s="75"/>
      <c r="C55" s="75"/>
      <c r="D55" s="75"/>
      <c r="E55" s="76"/>
      <c r="F55" s="25">
        <v>0</v>
      </c>
    </row>
    <row r="56" spans="1:15" ht="15.75" x14ac:dyDescent="0.25">
      <c r="A56" s="77" t="s">
        <v>61</v>
      </c>
      <c r="B56" s="77"/>
      <c r="C56" s="77"/>
      <c r="D56" s="77"/>
      <c r="E56" s="77"/>
      <c r="F56" s="26">
        <f>F51+F52</f>
        <v>461641.90473516867</v>
      </c>
      <c r="N56" s="19"/>
      <c r="O56" s="19"/>
    </row>
    <row r="57" spans="1:15" ht="15.75" x14ac:dyDescent="0.25">
      <c r="A57" s="65" t="s">
        <v>26</v>
      </c>
      <c r="B57" s="65"/>
      <c r="C57" s="65"/>
      <c r="D57" s="65"/>
      <c r="E57" s="65"/>
      <c r="F57" s="27">
        <f>E17</f>
        <v>697446.7</v>
      </c>
    </row>
    <row r="58" spans="1:15" ht="15.75" x14ac:dyDescent="0.25">
      <c r="A58" s="65" t="s">
        <v>27</v>
      </c>
      <c r="B58" s="65"/>
      <c r="C58" s="65"/>
      <c r="D58" s="65"/>
      <c r="E58" s="65"/>
      <c r="F58" s="26">
        <f>F17</f>
        <v>713879.54</v>
      </c>
      <c r="H58" s="28"/>
    </row>
    <row r="59" spans="1:15" ht="15.75" x14ac:dyDescent="0.25">
      <c r="A59" s="66" t="s">
        <v>28</v>
      </c>
      <c r="B59" s="66"/>
      <c r="C59" s="66"/>
      <c r="D59" s="66"/>
      <c r="E59" s="66"/>
      <c r="F59" s="26">
        <f>F25+F57-F56</f>
        <v>21563.656465648557</v>
      </c>
      <c r="H59" s="28"/>
      <c r="K59" s="19"/>
    </row>
    <row r="61" spans="1:15" x14ac:dyDescent="0.2">
      <c r="A61" s="1" t="s">
        <v>29</v>
      </c>
      <c r="F61" s="28"/>
    </row>
  </sheetData>
  <mergeCells count="54">
    <mergeCell ref="A8:D8"/>
    <mergeCell ref="A15:D15"/>
    <mergeCell ref="A1:G1"/>
    <mergeCell ref="A2:G2"/>
    <mergeCell ref="A3:D3"/>
    <mergeCell ref="A4:D4"/>
    <mergeCell ref="A5:D5"/>
    <mergeCell ref="A21:D21"/>
    <mergeCell ref="A9:D9"/>
    <mergeCell ref="A10:D10"/>
    <mergeCell ref="A11:D11"/>
    <mergeCell ref="A12:D12"/>
    <mergeCell ref="A13:D13"/>
    <mergeCell ref="A14:D14"/>
    <mergeCell ref="A16:D16"/>
    <mergeCell ref="A17:D17"/>
    <mergeCell ref="A18:D18"/>
    <mergeCell ref="A19:D19"/>
    <mergeCell ref="A20:D20"/>
    <mergeCell ref="F33:F34"/>
    <mergeCell ref="A35:E35"/>
    <mergeCell ref="A22:D22"/>
    <mergeCell ref="A25:E25"/>
    <mergeCell ref="A26:E27"/>
    <mergeCell ref="F26:F27"/>
    <mergeCell ref="A28:E28"/>
    <mergeCell ref="A29:E29"/>
    <mergeCell ref="A41:E41"/>
    <mergeCell ref="A30:E30"/>
    <mergeCell ref="A31:E31"/>
    <mergeCell ref="A32:E32"/>
    <mergeCell ref="A33:E34"/>
    <mergeCell ref="A36:E36"/>
    <mergeCell ref="A37:E37"/>
    <mergeCell ref="A38:E38"/>
    <mergeCell ref="A39:E39"/>
    <mergeCell ref="A40:E40"/>
    <mergeCell ref="A54:E54"/>
    <mergeCell ref="A42:E42"/>
    <mergeCell ref="A43:E43"/>
    <mergeCell ref="A44:E44"/>
    <mergeCell ref="A45:E45"/>
    <mergeCell ref="A46:E46"/>
    <mergeCell ref="A47:E47"/>
    <mergeCell ref="A48:E48"/>
    <mergeCell ref="A49:E49"/>
    <mergeCell ref="A50:E50"/>
    <mergeCell ref="A51:E51"/>
    <mergeCell ref="A53:E53"/>
    <mergeCell ref="A55:E55"/>
    <mergeCell ref="A56:E56"/>
    <mergeCell ref="A57:E57"/>
    <mergeCell ref="A58:E58"/>
    <mergeCell ref="A59:E59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opLeftCell="A33" zoomScaleNormal="100" workbookViewId="0">
      <selection activeCell="F25" sqref="F25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4" style="1" customWidth="1"/>
    <col min="7" max="7" width="16.140625" style="1" customWidth="1"/>
    <col min="8" max="8" width="6.28515625" style="1" customWidth="1"/>
    <col min="9" max="16384" width="9.140625" style="1"/>
  </cols>
  <sheetData>
    <row r="1" spans="1:7" ht="14.25" x14ac:dyDescent="0.2">
      <c r="A1" s="111" t="s">
        <v>76</v>
      </c>
      <c r="B1" s="111"/>
      <c r="C1" s="111"/>
      <c r="D1" s="111"/>
      <c r="E1" s="111"/>
      <c r="F1" s="111"/>
      <c r="G1" s="112"/>
    </row>
    <row r="2" spans="1:7" x14ac:dyDescent="0.2">
      <c r="A2" s="113" t="str">
        <f>'Иркутская 6'!A2:G2</f>
        <v>перед собственниками дома по адресу: ул. Иркутская 6</v>
      </c>
      <c r="B2" s="114"/>
      <c r="C2" s="114"/>
      <c r="D2" s="114"/>
      <c r="E2" s="114"/>
      <c r="F2" s="114"/>
      <c r="G2" s="114"/>
    </row>
    <row r="3" spans="1:7" hidden="1" x14ac:dyDescent="0.2">
      <c r="A3" s="115" t="s">
        <v>0</v>
      </c>
      <c r="B3" s="116"/>
      <c r="C3" s="116"/>
      <c r="D3" s="116"/>
      <c r="E3" s="2">
        <v>0</v>
      </c>
      <c r="F3" s="3" t="s">
        <v>1</v>
      </c>
    </row>
    <row r="4" spans="1:7" hidden="1" x14ac:dyDescent="0.2">
      <c r="A4" s="115" t="s">
        <v>2</v>
      </c>
      <c r="B4" s="116"/>
      <c r="C4" s="116"/>
      <c r="D4" s="116"/>
      <c r="E4" s="2"/>
      <c r="F4" s="3" t="s">
        <v>1</v>
      </c>
    </row>
    <row r="5" spans="1:7" hidden="1" x14ac:dyDescent="0.2">
      <c r="A5" s="115" t="s">
        <v>3</v>
      </c>
      <c r="B5" s="116"/>
      <c r="C5" s="116"/>
      <c r="D5" s="116"/>
      <c r="E5" s="2"/>
      <c r="F5" s="3" t="s">
        <v>4</v>
      </c>
    </row>
    <row r="6" spans="1:7" x14ac:dyDescent="0.2">
      <c r="A6" s="4"/>
      <c r="B6" s="5"/>
      <c r="C6" s="6"/>
      <c r="D6" s="7"/>
      <c r="E6" s="36" t="s">
        <v>53</v>
      </c>
      <c r="F6" s="37"/>
      <c r="G6" s="1" t="str">
        <f>'Иркутская 6'!G6</f>
        <v>в управлении с 01.09.2010г</v>
      </c>
    </row>
    <row r="7" spans="1:7" ht="15.75" x14ac:dyDescent="0.25">
      <c r="A7" s="8"/>
      <c r="B7" s="9"/>
      <c r="C7" s="10"/>
      <c r="D7" s="11"/>
      <c r="E7" s="12"/>
      <c r="F7" s="13"/>
    </row>
    <row r="8" spans="1:7" ht="71.25" x14ac:dyDescent="0.2">
      <c r="A8" s="105" t="s">
        <v>5</v>
      </c>
      <c r="B8" s="106"/>
      <c r="C8" s="106"/>
      <c r="D8" s="107"/>
      <c r="E8" s="14" t="s">
        <v>6</v>
      </c>
      <c r="F8" s="14" t="s">
        <v>7</v>
      </c>
      <c r="G8" s="15" t="str">
        <f>'Иркутская 6'!G8</f>
        <v>задолженность с нарастающим итогом с - 01.09.2010г</v>
      </c>
    </row>
    <row r="9" spans="1:7" ht="15.75" x14ac:dyDescent="0.25">
      <c r="A9" s="108" t="s">
        <v>8</v>
      </c>
      <c r="B9" s="109"/>
      <c r="C9" s="109"/>
      <c r="D9" s="110"/>
      <c r="E9" s="16">
        <f>SUM(E10:E15)</f>
        <v>-3306.34</v>
      </c>
      <c r="F9" s="16">
        <f t="shared" ref="F9:G9" si="0">SUM(F10:F15)</f>
        <v>239053.83</v>
      </c>
      <c r="G9" s="16">
        <f t="shared" si="0"/>
        <v>97685.22</v>
      </c>
    </row>
    <row r="10" spans="1:7" ht="15.75" x14ac:dyDescent="0.25">
      <c r="A10" s="94" t="s">
        <v>9</v>
      </c>
      <c r="B10" s="95"/>
      <c r="C10" s="95"/>
      <c r="D10" s="96"/>
      <c r="E10" s="17">
        <v>0</v>
      </c>
      <c r="F10" s="17">
        <v>88789.61</v>
      </c>
      <c r="G10" s="18">
        <v>31775.37</v>
      </c>
    </row>
    <row r="11" spans="1:7" ht="15.75" x14ac:dyDescent="0.25">
      <c r="A11" s="94" t="s">
        <v>10</v>
      </c>
      <c r="B11" s="95"/>
      <c r="C11" s="95"/>
      <c r="D11" s="96"/>
      <c r="E11" s="17"/>
      <c r="F11" s="17"/>
      <c r="G11" s="18"/>
    </row>
    <row r="12" spans="1:7" ht="15.75" x14ac:dyDescent="0.25">
      <c r="A12" s="94" t="s">
        <v>11</v>
      </c>
      <c r="B12" s="95"/>
      <c r="C12" s="95"/>
      <c r="D12" s="96"/>
      <c r="E12" s="17">
        <v>-1298.79</v>
      </c>
      <c r="F12" s="17">
        <v>30298.12</v>
      </c>
      <c r="G12" s="18">
        <v>16589.650000000001</v>
      </c>
    </row>
    <row r="13" spans="1:7" ht="15.75" x14ac:dyDescent="0.25">
      <c r="A13" s="94" t="s">
        <v>12</v>
      </c>
      <c r="B13" s="95"/>
      <c r="C13" s="95"/>
      <c r="D13" s="96"/>
      <c r="E13" s="17">
        <v>-2007.55</v>
      </c>
      <c r="F13" s="17">
        <v>58782.36</v>
      </c>
      <c r="G13" s="18">
        <v>33338.1</v>
      </c>
    </row>
    <row r="14" spans="1:7" ht="15.75" x14ac:dyDescent="0.25">
      <c r="A14" s="98" t="s">
        <v>13</v>
      </c>
      <c r="B14" s="98"/>
      <c r="C14" s="98"/>
      <c r="D14" s="98"/>
      <c r="E14" s="17">
        <v>0</v>
      </c>
      <c r="F14" s="17">
        <v>58816.74</v>
      </c>
      <c r="G14" s="18">
        <v>13914.29</v>
      </c>
    </row>
    <row r="15" spans="1:7" ht="15.75" x14ac:dyDescent="0.25">
      <c r="A15" s="94" t="s">
        <v>62</v>
      </c>
      <c r="B15" s="95"/>
      <c r="C15" s="95"/>
      <c r="D15" s="96"/>
      <c r="E15" s="17">
        <v>0</v>
      </c>
      <c r="F15" s="17">
        <v>2367</v>
      </c>
      <c r="G15" s="18">
        <v>2067.81</v>
      </c>
    </row>
    <row r="16" spans="1:7" ht="15.75" x14ac:dyDescent="0.25">
      <c r="A16" s="99" t="s">
        <v>41</v>
      </c>
      <c r="B16" s="100"/>
      <c r="C16" s="100"/>
      <c r="D16" s="101"/>
      <c r="E16" s="16">
        <f>SUM(E17:E20)</f>
        <v>761087.76</v>
      </c>
      <c r="F16" s="16">
        <f t="shared" ref="F16:G16" si="1">SUM(F17:F20)</f>
        <v>831340.83</v>
      </c>
      <c r="G16" s="16">
        <f t="shared" si="1"/>
        <v>165379.24</v>
      </c>
    </row>
    <row r="17" spans="1:12" ht="22.15" customHeight="1" x14ac:dyDescent="0.25">
      <c r="A17" s="117" t="s">
        <v>43</v>
      </c>
      <c r="B17" s="118"/>
      <c r="C17" s="118"/>
      <c r="D17" s="119"/>
      <c r="E17" s="17">
        <v>698642.89</v>
      </c>
      <c r="F17" s="17">
        <v>765393.82</v>
      </c>
      <c r="G17" s="18">
        <v>152799.63</v>
      </c>
    </row>
    <row r="18" spans="1:12" ht="15.75" x14ac:dyDescent="0.25">
      <c r="A18" s="98" t="s">
        <v>54</v>
      </c>
      <c r="B18" s="98"/>
      <c r="C18" s="98"/>
      <c r="D18" s="98"/>
      <c r="E18" s="17">
        <v>2125.79</v>
      </c>
      <c r="F18" s="17">
        <v>2248.35</v>
      </c>
      <c r="G18" s="18">
        <v>418.02</v>
      </c>
    </row>
    <row r="19" spans="1:12" ht="15.75" x14ac:dyDescent="0.25">
      <c r="A19" s="98" t="s">
        <v>55</v>
      </c>
      <c r="B19" s="98"/>
      <c r="C19" s="98"/>
      <c r="D19" s="98"/>
      <c r="E19" s="17"/>
      <c r="F19" s="17"/>
      <c r="G19" s="18"/>
    </row>
    <row r="20" spans="1:12" ht="15.75" x14ac:dyDescent="0.25">
      <c r="A20" s="98" t="s">
        <v>56</v>
      </c>
      <c r="B20" s="98"/>
      <c r="C20" s="98"/>
      <c r="D20" s="98"/>
      <c r="E20" s="17">
        <v>60319.08</v>
      </c>
      <c r="F20" s="17">
        <v>63698.66</v>
      </c>
      <c r="G20" s="18">
        <v>12161.59</v>
      </c>
    </row>
    <row r="21" spans="1:12" ht="15.75" x14ac:dyDescent="0.25">
      <c r="A21" s="97" t="s">
        <v>14</v>
      </c>
      <c r="B21" s="97"/>
      <c r="C21" s="97"/>
      <c r="D21" s="97"/>
      <c r="E21" s="16">
        <f>SUM(E22)</f>
        <v>0</v>
      </c>
      <c r="F21" s="16">
        <f t="shared" ref="F21:G21" si="2">SUM(F22)</f>
        <v>0</v>
      </c>
      <c r="G21" s="16">
        <f t="shared" si="2"/>
        <v>0</v>
      </c>
    </row>
    <row r="22" spans="1:12" ht="15.75" hidden="1" x14ac:dyDescent="0.25">
      <c r="A22" s="98" t="s">
        <v>15</v>
      </c>
      <c r="B22" s="98"/>
      <c r="C22" s="98"/>
      <c r="D22" s="98"/>
      <c r="E22" s="17"/>
      <c r="F22" s="17"/>
      <c r="G22" s="18"/>
    </row>
    <row r="23" spans="1:12" ht="15.75" x14ac:dyDescent="0.25">
      <c r="A23" s="20"/>
      <c r="B23" s="21"/>
      <c r="C23" s="21"/>
      <c r="D23" s="21"/>
      <c r="E23" s="29"/>
      <c r="F23" s="29"/>
      <c r="G23" s="22"/>
    </row>
    <row r="24" spans="1:12" ht="15.75" x14ac:dyDescent="0.25">
      <c r="A24" s="23" t="s">
        <v>64</v>
      </c>
      <c r="B24" s="23"/>
      <c r="C24" s="23"/>
      <c r="D24" s="23"/>
      <c r="E24" s="24"/>
      <c r="F24" s="13"/>
    </row>
    <row r="25" spans="1:12" ht="15.75" x14ac:dyDescent="0.25">
      <c r="A25" s="65" t="s">
        <v>77</v>
      </c>
      <c r="B25" s="65"/>
      <c r="C25" s="65"/>
      <c r="D25" s="65"/>
      <c r="E25" s="65"/>
      <c r="F25" s="39">
        <f>'Иркутская 6(2020)'!F59</f>
        <v>21563.656465648557</v>
      </c>
      <c r="G25" s="19"/>
    </row>
    <row r="26" spans="1:12" x14ac:dyDescent="0.2">
      <c r="A26" s="88" t="s">
        <v>66</v>
      </c>
      <c r="B26" s="89"/>
      <c r="C26" s="89"/>
      <c r="D26" s="89"/>
      <c r="E26" s="90"/>
      <c r="F26" s="84">
        <f>SUM(F28:F32)</f>
        <v>55869.534167609978</v>
      </c>
    </row>
    <row r="27" spans="1:12" ht="56.45" customHeight="1" x14ac:dyDescent="0.2">
      <c r="A27" s="91"/>
      <c r="B27" s="92"/>
      <c r="C27" s="92"/>
      <c r="D27" s="92"/>
      <c r="E27" s="93"/>
      <c r="F27" s="85"/>
    </row>
    <row r="28" spans="1:12" ht="15.75" hidden="1" x14ac:dyDescent="0.25">
      <c r="A28" s="73" t="s">
        <v>16</v>
      </c>
      <c r="B28" s="68"/>
      <c r="C28" s="68"/>
      <c r="D28" s="68"/>
      <c r="E28" s="69"/>
      <c r="F28" s="25">
        <f>'[5]УК ВР декабрь нар'!W122</f>
        <v>10576.019418428568</v>
      </c>
      <c r="L28" s="40"/>
    </row>
    <row r="29" spans="1:12" ht="15.75" hidden="1" x14ac:dyDescent="0.25">
      <c r="A29" s="73" t="s">
        <v>31</v>
      </c>
      <c r="B29" s="68"/>
      <c r="C29" s="68"/>
      <c r="D29" s="68"/>
      <c r="E29" s="69"/>
      <c r="F29" s="25">
        <f>'[5]УК ВР декабрь нар'!X122</f>
        <v>2526.7935111741131</v>
      </c>
    </row>
    <row r="30" spans="1:12" ht="15.75" hidden="1" x14ac:dyDescent="0.25">
      <c r="A30" s="73" t="s">
        <v>18</v>
      </c>
      <c r="B30" s="68"/>
      <c r="C30" s="68"/>
      <c r="D30" s="68"/>
      <c r="E30" s="69"/>
      <c r="F30" s="25">
        <f>'[5]УК ВР декабрь нар'!Y122+'[5]УК ВР декабрь нар'!Z122+'[5]УК ВР декабрь нар'!DX122</f>
        <v>193.74299999999999</v>
      </c>
    </row>
    <row r="31" spans="1:12" ht="15.75" hidden="1" x14ac:dyDescent="0.25">
      <c r="A31" s="73" t="s">
        <v>19</v>
      </c>
      <c r="B31" s="68"/>
      <c r="C31" s="68"/>
      <c r="D31" s="68"/>
      <c r="E31" s="69"/>
      <c r="F31" s="25">
        <f>'[5]УК ВР декабрь нар'!AV122+'[5]УК ВР декабрь нар'!BM122+'[5]УК ВР декабрь нар'!BN122+'[5]УК ВР декабрь нар'!BO122+'[5]УК ВР декабрь нар'!BP122+'[5]УК ВР декабрь нар'!EG122+'[5]УК ВР декабрь нар'!EH122+'[5]УК ВР декабрь нар'!EI122+'[5]УК ВР декабрь нар'!EJ122</f>
        <v>0</v>
      </c>
    </row>
    <row r="32" spans="1:12" ht="15.75" hidden="1" x14ac:dyDescent="0.25">
      <c r="A32" s="78" t="s">
        <v>57</v>
      </c>
      <c r="B32" s="86"/>
      <c r="C32" s="86"/>
      <c r="D32" s="86"/>
      <c r="E32" s="87"/>
      <c r="F32" s="25">
        <f>'[5]УК ВР декабрь нар'!AY122</f>
        <v>42572.978238007294</v>
      </c>
    </row>
    <row r="33" spans="1:12" x14ac:dyDescent="0.2">
      <c r="A33" s="88" t="s">
        <v>67</v>
      </c>
      <c r="B33" s="89"/>
      <c r="C33" s="89"/>
      <c r="D33" s="89"/>
      <c r="E33" s="90"/>
      <c r="F33" s="84">
        <f>SUM(F35:F39)+46681.85</f>
        <v>159968.10402389037</v>
      </c>
    </row>
    <row r="34" spans="1:12" ht="94.9" customHeight="1" x14ac:dyDescent="0.2">
      <c r="A34" s="91"/>
      <c r="B34" s="92"/>
      <c r="C34" s="92"/>
      <c r="D34" s="92"/>
      <c r="E34" s="93"/>
      <c r="F34" s="85"/>
    </row>
    <row r="35" spans="1:12" ht="15.75" hidden="1" x14ac:dyDescent="0.25">
      <c r="A35" s="81" t="s">
        <v>16</v>
      </c>
      <c r="B35" s="81"/>
      <c r="C35" s="81"/>
      <c r="D35" s="81"/>
      <c r="E35" s="81"/>
      <c r="F35" s="25">
        <f>'[5]УК ВР декабрь нар'!CN122+'[5]УК ВР декабрь нар'!DU122</f>
        <v>58907.47159271397</v>
      </c>
      <c r="L35" s="40"/>
    </row>
    <row r="36" spans="1:12" ht="15.75" hidden="1" x14ac:dyDescent="0.25">
      <c r="A36" s="81" t="s">
        <v>31</v>
      </c>
      <c r="B36" s="81"/>
      <c r="C36" s="81"/>
      <c r="D36" s="81"/>
      <c r="E36" s="81"/>
      <c r="F36" s="25">
        <f>'[5]УК ВР декабрь нар'!CO122+'[5]УК ВР декабрь нар'!DV122</f>
        <v>14392.073579644817</v>
      </c>
    </row>
    <row r="37" spans="1:12" ht="15.75" hidden="1" x14ac:dyDescent="0.25">
      <c r="A37" s="81" t="s">
        <v>18</v>
      </c>
      <c r="B37" s="81"/>
      <c r="C37" s="81"/>
      <c r="D37" s="81"/>
      <c r="E37" s="81"/>
      <c r="F37" s="25">
        <f>'[5]УК ВР декабрь нар'!CP122+'[5]УК ВР декабрь нар'!DL122+'[5]УК ВР декабрь нар'!DP122+'[5]УК ВР декабрь нар'!DT122</f>
        <v>5997.0307999999995</v>
      </c>
    </row>
    <row r="38" spans="1:12" ht="15.75" hidden="1" x14ac:dyDescent="0.25">
      <c r="A38" s="81" t="s">
        <v>19</v>
      </c>
      <c r="B38" s="81"/>
      <c r="C38" s="81"/>
      <c r="D38" s="81"/>
      <c r="E38" s="81"/>
      <c r="F38" s="25">
        <f>'[5]УК ВР декабрь нар'!DB122+'[5]УК ВР декабрь нар'!DY122+'[5]УК ВР декабрь нар'!DZ122+'[5]УК ВР декабрь нар'!EA122+'[5]УК ВР декабрь нар'!EB122+'[5]УК ВР декабрь нар'!EC122+'[5]УК ВР декабрь нар'!ED122+'[5]УК ВР декабрь нар'!EE122+'[5]УК ВР декабрь нар'!EF122</f>
        <v>5627.9999999999991</v>
      </c>
    </row>
    <row r="39" spans="1:12" ht="51" hidden="1" customHeight="1" x14ac:dyDescent="0.25">
      <c r="A39" s="78" t="s">
        <v>58</v>
      </c>
      <c r="B39" s="79"/>
      <c r="C39" s="79"/>
      <c r="D39" s="79"/>
      <c r="E39" s="80"/>
      <c r="F39" s="25">
        <f>'[5]УК ВР декабрь нар'!DG122+'[5]УК ВР декабрь нар'!EP122</f>
        <v>28361.678051531584</v>
      </c>
    </row>
    <row r="40" spans="1:12" ht="72" customHeight="1" x14ac:dyDescent="0.25">
      <c r="A40" s="67" t="s">
        <v>68</v>
      </c>
      <c r="B40" s="82"/>
      <c r="C40" s="82"/>
      <c r="D40" s="82"/>
      <c r="E40" s="83"/>
      <c r="F40" s="26">
        <f>SUM(F41:F49)</f>
        <v>231604.78469999999</v>
      </c>
    </row>
    <row r="41" spans="1:12" ht="15.75" hidden="1" x14ac:dyDescent="0.25">
      <c r="A41" s="74" t="s">
        <v>20</v>
      </c>
      <c r="B41" s="75"/>
      <c r="C41" s="75"/>
      <c r="D41" s="75"/>
      <c r="E41" s="76"/>
      <c r="F41" s="25">
        <f>'[5]УК ВР декабрь нар'!$EU122+'[5]УК ВР декабрь нар'!FV122+'[5]УК ВР декабрь нар'!EY122</f>
        <v>221366.34</v>
      </c>
      <c r="L41" s="40"/>
    </row>
    <row r="42" spans="1:12" ht="15.75" hidden="1" x14ac:dyDescent="0.25">
      <c r="A42" s="73" t="s">
        <v>31</v>
      </c>
      <c r="B42" s="68"/>
      <c r="C42" s="68"/>
      <c r="D42" s="68"/>
      <c r="E42" s="68"/>
      <c r="F42" s="25"/>
    </row>
    <row r="43" spans="1:12" ht="15.75" hidden="1" x14ac:dyDescent="0.25">
      <c r="A43" s="81" t="s">
        <v>21</v>
      </c>
      <c r="B43" s="81"/>
      <c r="C43" s="81"/>
      <c r="D43" s="81"/>
      <c r="E43" s="73"/>
      <c r="F43" s="25"/>
    </row>
    <row r="44" spans="1:12" ht="15.75" hidden="1" x14ac:dyDescent="0.25">
      <c r="A44" s="73" t="s">
        <v>17</v>
      </c>
      <c r="B44" s="68"/>
      <c r="C44" s="68"/>
      <c r="D44" s="68"/>
      <c r="E44" s="68"/>
      <c r="F44" s="25"/>
    </row>
    <row r="45" spans="1:12" ht="15.75" hidden="1" x14ac:dyDescent="0.25">
      <c r="A45" s="81" t="s">
        <v>22</v>
      </c>
      <c r="B45" s="81"/>
      <c r="C45" s="81"/>
      <c r="D45" s="81"/>
      <c r="E45" s="73"/>
      <c r="F45" s="25"/>
    </row>
    <row r="46" spans="1:12" ht="15.75" hidden="1" x14ac:dyDescent="0.25">
      <c r="A46" s="73" t="s">
        <v>17</v>
      </c>
      <c r="B46" s="68"/>
      <c r="C46" s="68"/>
      <c r="D46" s="68"/>
      <c r="E46" s="68"/>
      <c r="F46" s="25"/>
    </row>
    <row r="47" spans="1:12" ht="15.75" hidden="1" x14ac:dyDescent="0.25">
      <c r="A47" s="81" t="s">
        <v>18</v>
      </c>
      <c r="B47" s="81"/>
      <c r="C47" s="81"/>
      <c r="D47" s="81"/>
      <c r="E47" s="73"/>
      <c r="F47" s="25">
        <f>'[5]УК ВР декабрь нар'!EW122+'[5]УК ВР декабрь нар'!FA122+'[5]УК ВР декабрь нар'!FZ122</f>
        <v>2265.8463000000002</v>
      </c>
    </row>
    <row r="48" spans="1:12" ht="15.75" hidden="1" x14ac:dyDescent="0.25">
      <c r="A48" s="73" t="s">
        <v>19</v>
      </c>
      <c r="B48" s="68"/>
      <c r="C48" s="68"/>
      <c r="D48" s="68"/>
      <c r="E48" s="68"/>
      <c r="F48" s="25">
        <f>'[5]УК ВР декабрь нар'!FL122+'[5]УК ВР декабрь нар'!GG122</f>
        <v>7972.5984000000008</v>
      </c>
    </row>
    <row r="49" spans="1:15" ht="15.75" hidden="1" x14ac:dyDescent="0.25">
      <c r="A49" s="78" t="s">
        <v>59</v>
      </c>
      <c r="B49" s="79"/>
      <c r="C49" s="79"/>
      <c r="D49" s="79"/>
      <c r="E49" s="80"/>
      <c r="F49" s="25">
        <f>'[5]УК ВР декабрь нар'!FS122+'[5]УК ВР декабрь нар'!GL122</f>
        <v>0</v>
      </c>
    </row>
    <row r="50" spans="1:15" ht="15.6" hidden="1" customHeight="1" x14ac:dyDescent="0.25">
      <c r="A50" s="67" t="s">
        <v>37</v>
      </c>
      <c r="B50" s="68"/>
      <c r="C50" s="68"/>
      <c r="D50" s="68"/>
      <c r="E50" s="69"/>
      <c r="F50" s="32"/>
    </row>
    <row r="51" spans="1:15" ht="15.75" x14ac:dyDescent="0.25">
      <c r="A51" s="70" t="s">
        <v>69</v>
      </c>
      <c r="B51" s="71"/>
      <c r="C51" s="71"/>
      <c r="D51" s="71"/>
      <c r="E51" s="72"/>
      <c r="F51" s="26">
        <f>F26+F33+F40+F50</f>
        <v>447442.42289150029</v>
      </c>
      <c r="G51" s="19"/>
      <c r="K51" s="19"/>
    </row>
    <row r="52" spans="1:15" ht="15.75" x14ac:dyDescent="0.25">
      <c r="A52" s="31" t="s">
        <v>60</v>
      </c>
      <c r="B52" s="43"/>
      <c r="C52" s="43"/>
      <c r="D52" s="43"/>
      <c r="E52" s="43"/>
      <c r="F52" s="26">
        <f>F53+F54+F55</f>
        <v>94793.239999999991</v>
      </c>
    </row>
    <row r="53" spans="1:15" ht="15.75" x14ac:dyDescent="0.25">
      <c r="A53" s="73" t="s">
        <v>23</v>
      </c>
      <c r="B53" s="68"/>
      <c r="C53" s="68"/>
      <c r="D53" s="68"/>
      <c r="E53" s="68"/>
      <c r="F53" s="25">
        <v>20247.62</v>
      </c>
    </row>
    <row r="54" spans="1:15" ht="15.75" x14ac:dyDescent="0.25">
      <c r="A54" s="73" t="s">
        <v>24</v>
      </c>
      <c r="B54" s="68"/>
      <c r="C54" s="68"/>
      <c r="D54" s="68"/>
      <c r="E54" s="68"/>
      <c r="F54" s="25">
        <v>74545.62</v>
      </c>
    </row>
    <row r="55" spans="1:15" ht="18" hidden="1" customHeight="1" x14ac:dyDescent="0.25">
      <c r="A55" s="74" t="s">
        <v>25</v>
      </c>
      <c r="B55" s="75"/>
      <c r="C55" s="75"/>
      <c r="D55" s="75"/>
      <c r="E55" s="76"/>
      <c r="F55" s="25">
        <v>0</v>
      </c>
    </row>
    <row r="56" spans="1:15" ht="15.75" x14ac:dyDescent="0.25">
      <c r="A56" s="77" t="s">
        <v>61</v>
      </c>
      <c r="B56" s="77"/>
      <c r="C56" s="77"/>
      <c r="D56" s="77"/>
      <c r="E56" s="77"/>
      <c r="F56" s="26">
        <f>F51+F52</f>
        <v>542235.66289150028</v>
      </c>
      <c r="N56" s="19"/>
      <c r="O56" s="19"/>
    </row>
    <row r="57" spans="1:15" ht="15.75" x14ac:dyDescent="0.25">
      <c r="A57" s="65" t="s">
        <v>26</v>
      </c>
      <c r="B57" s="65"/>
      <c r="C57" s="65"/>
      <c r="D57" s="65"/>
      <c r="E57" s="65"/>
      <c r="F57" s="27">
        <f>E17</f>
        <v>698642.89</v>
      </c>
    </row>
    <row r="58" spans="1:15" ht="15.75" x14ac:dyDescent="0.25">
      <c r="A58" s="65" t="s">
        <v>27</v>
      </c>
      <c r="B58" s="65"/>
      <c r="C58" s="65"/>
      <c r="D58" s="65"/>
      <c r="E58" s="65"/>
      <c r="F58" s="26">
        <f>F17</f>
        <v>765393.82</v>
      </c>
      <c r="H58" s="28"/>
    </row>
    <row r="59" spans="1:15" ht="15.75" x14ac:dyDescent="0.25">
      <c r="A59" s="66" t="s">
        <v>28</v>
      </c>
      <c r="B59" s="66"/>
      <c r="C59" s="66"/>
      <c r="D59" s="66"/>
      <c r="E59" s="66"/>
      <c r="F59" s="26">
        <f>F25+F57-F56</f>
        <v>177970.88357414829</v>
      </c>
      <c r="H59" s="28"/>
      <c r="K59" s="19"/>
    </row>
    <row r="61" spans="1:15" x14ac:dyDescent="0.2">
      <c r="A61" s="1" t="s">
        <v>29</v>
      </c>
      <c r="F61" s="28"/>
    </row>
  </sheetData>
  <mergeCells count="54"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8:D8"/>
    <mergeCell ref="A1:G1"/>
    <mergeCell ref="A2:G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72" orientation="portrait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9"/>
  <sheetViews>
    <sheetView topLeftCell="A15" zoomScale="90" zoomScaleNormal="90" workbookViewId="0">
      <selection activeCell="E22" sqref="E22"/>
    </sheetView>
  </sheetViews>
  <sheetFormatPr defaultColWidth="8.7109375" defaultRowHeight="12.75" x14ac:dyDescent="0.2"/>
  <cols>
    <col min="1" max="3" width="8.7109375" style="1"/>
    <col min="4" max="4" width="27.5703125" style="1" customWidth="1"/>
    <col min="5" max="5" width="12.140625" style="19" customWidth="1"/>
    <col min="6" max="6" width="14.140625" style="19" customWidth="1"/>
    <col min="7" max="7" width="15.28515625" style="19" customWidth="1"/>
    <col min="8" max="8" width="8.7109375" style="19"/>
    <col min="9" max="9" width="8.7109375" style="1"/>
    <col min="10" max="10" width="15.42578125" style="1" customWidth="1"/>
    <col min="11" max="11" width="12.28515625" style="1" customWidth="1"/>
    <col min="12" max="16384" width="8.7109375" style="1"/>
  </cols>
  <sheetData>
    <row r="1" spans="1:9" ht="15.75" x14ac:dyDescent="0.2">
      <c r="A1" s="138" t="s">
        <v>78</v>
      </c>
      <c r="B1" s="138"/>
      <c r="C1" s="138"/>
      <c r="D1" s="138"/>
      <c r="E1" s="138"/>
      <c r="F1" s="138"/>
      <c r="G1" s="114"/>
      <c r="I1" s="45"/>
    </row>
    <row r="2" spans="1:9" ht="22.5" customHeight="1" x14ac:dyDescent="0.2">
      <c r="A2" s="138" t="str">
        <f>'Иркутская 6(2021)'!A2:G2</f>
        <v>перед собственниками дома по адресу: ул. Иркутская 6</v>
      </c>
      <c r="B2" s="114"/>
      <c r="C2" s="114"/>
      <c r="D2" s="114"/>
      <c r="E2" s="114"/>
      <c r="F2" s="114"/>
      <c r="G2" s="114"/>
      <c r="I2" s="45"/>
    </row>
    <row r="3" spans="1:9" hidden="1" x14ac:dyDescent="0.2">
      <c r="A3" s="139" t="s">
        <v>0</v>
      </c>
      <c r="B3" s="140"/>
      <c r="C3" s="140"/>
      <c r="D3" s="140"/>
      <c r="E3" s="46">
        <f>E4+E5</f>
        <v>18358.3</v>
      </c>
      <c r="F3" s="46" t="s">
        <v>1</v>
      </c>
      <c r="G3" s="46"/>
      <c r="I3" s="45"/>
    </row>
    <row r="4" spans="1:9" hidden="1" x14ac:dyDescent="0.2">
      <c r="A4" s="139" t="s">
        <v>2</v>
      </c>
      <c r="B4" s="140"/>
      <c r="C4" s="140"/>
      <c r="D4" s="140"/>
      <c r="E4" s="46">
        <f>'[6]2018'!E4</f>
        <v>17955.8</v>
      </c>
      <c r="F4" s="46" t="s">
        <v>1</v>
      </c>
      <c r="G4" s="46"/>
      <c r="I4" s="45"/>
    </row>
    <row r="5" spans="1:9" hidden="1" x14ac:dyDescent="0.2">
      <c r="A5" s="139" t="s">
        <v>3</v>
      </c>
      <c r="B5" s="140"/>
      <c r="C5" s="140"/>
      <c r="D5" s="140"/>
      <c r="E5" s="46">
        <f>'[6]2018'!E5</f>
        <v>402.5</v>
      </c>
      <c r="F5" s="46" t="s">
        <v>4</v>
      </c>
      <c r="G5" s="46"/>
      <c r="I5" s="45"/>
    </row>
    <row r="6" spans="1:9" ht="18.75" x14ac:dyDescent="0.2">
      <c r="A6" s="47"/>
      <c r="B6" s="48"/>
      <c r="C6" s="48"/>
      <c r="D6" s="48"/>
      <c r="E6" s="49" t="s">
        <v>50</v>
      </c>
      <c r="F6" s="46"/>
      <c r="G6" s="46"/>
      <c r="I6" s="45"/>
    </row>
    <row r="7" spans="1:9" ht="10.9" customHeight="1" x14ac:dyDescent="0.25">
      <c r="A7" s="8"/>
      <c r="B7" s="50"/>
      <c r="C7" s="10"/>
      <c r="D7" s="11"/>
      <c r="E7" s="51"/>
      <c r="F7" s="52"/>
      <c r="G7" s="53"/>
      <c r="H7" s="53"/>
      <c r="I7" s="45"/>
    </row>
    <row r="8" spans="1:9" ht="8.4499999999999993" customHeight="1" x14ac:dyDescent="0.25">
      <c r="A8" s="8"/>
      <c r="B8" s="9"/>
      <c r="C8" s="10"/>
      <c r="D8" s="11"/>
      <c r="E8" s="54"/>
      <c r="F8" s="52"/>
      <c r="G8" s="53"/>
    </row>
    <row r="9" spans="1:9" ht="38.25" x14ac:dyDescent="0.2">
      <c r="A9" s="135" t="s">
        <v>5</v>
      </c>
      <c r="B9" s="136"/>
      <c r="C9" s="136"/>
      <c r="D9" s="137"/>
      <c r="E9" s="55" t="s">
        <v>6</v>
      </c>
      <c r="F9" s="55" t="s">
        <v>7</v>
      </c>
      <c r="G9" s="56" t="s">
        <v>79</v>
      </c>
    </row>
    <row r="10" spans="1:9" ht="15.75" x14ac:dyDescent="0.25">
      <c r="A10" s="129" t="s">
        <v>8</v>
      </c>
      <c r="B10" s="130"/>
      <c r="C10" s="130"/>
      <c r="D10" s="131"/>
      <c r="E10" s="57">
        <f>SUM(E11:E16)</f>
        <v>-8421.4500000000007</v>
      </c>
      <c r="F10" s="57">
        <f>SUM(F11:F16)</f>
        <v>4557.6000000000004</v>
      </c>
      <c r="G10" s="57">
        <f>SUM(G11:G16)</f>
        <v>61196.99</v>
      </c>
    </row>
    <row r="11" spans="1:9" ht="15.75" x14ac:dyDescent="0.25">
      <c r="A11" s="121" t="s">
        <v>9</v>
      </c>
      <c r="B11" s="122"/>
      <c r="C11" s="122"/>
      <c r="D11" s="123"/>
      <c r="E11" s="18">
        <v>0</v>
      </c>
      <c r="F11" s="18">
        <v>340.15</v>
      </c>
      <c r="G11" s="18">
        <v>31201.79</v>
      </c>
    </row>
    <row r="12" spans="1:9" ht="15.75" x14ac:dyDescent="0.25">
      <c r="A12" s="121" t="s">
        <v>10</v>
      </c>
      <c r="B12" s="122"/>
      <c r="C12" s="122"/>
      <c r="D12" s="123"/>
      <c r="E12" s="18"/>
      <c r="F12" s="18"/>
      <c r="G12" s="18"/>
    </row>
    <row r="13" spans="1:9" ht="15.75" x14ac:dyDescent="0.25">
      <c r="A13" s="121" t="s">
        <v>11</v>
      </c>
      <c r="B13" s="122"/>
      <c r="C13" s="122"/>
      <c r="D13" s="123"/>
      <c r="E13" s="18">
        <v>-257.57</v>
      </c>
      <c r="F13" s="18">
        <v>1801.52</v>
      </c>
      <c r="G13" s="18">
        <v>9582.44</v>
      </c>
    </row>
    <row r="14" spans="1:9" ht="15.75" x14ac:dyDescent="0.25">
      <c r="A14" s="121" t="s">
        <v>12</v>
      </c>
      <c r="B14" s="122"/>
      <c r="C14" s="122"/>
      <c r="D14" s="123"/>
      <c r="E14" s="18">
        <v>-663.3</v>
      </c>
      <c r="F14" s="18">
        <v>3810.62</v>
      </c>
      <c r="G14" s="18">
        <v>17729.14</v>
      </c>
    </row>
    <row r="15" spans="1:9" ht="15.75" x14ac:dyDescent="0.25">
      <c r="A15" s="125" t="s">
        <v>13</v>
      </c>
      <c r="B15" s="125"/>
      <c r="C15" s="125"/>
      <c r="D15" s="125"/>
      <c r="E15" s="18">
        <v>-7500.58</v>
      </c>
      <c r="F15" s="18">
        <v>-2164.69</v>
      </c>
      <c r="G15" s="18">
        <v>1866.03</v>
      </c>
    </row>
    <row r="16" spans="1:9" ht="15.75" x14ac:dyDescent="0.25">
      <c r="A16" s="121" t="s">
        <v>80</v>
      </c>
      <c r="B16" s="122"/>
      <c r="C16" s="122"/>
      <c r="D16" s="123"/>
      <c r="E16" s="18">
        <v>0</v>
      </c>
      <c r="F16" s="18">
        <v>770</v>
      </c>
      <c r="G16" s="18">
        <v>817.59</v>
      </c>
    </row>
    <row r="17" spans="1:10" ht="63.75" customHeight="1" x14ac:dyDescent="0.25">
      <c r="A17" s="132" t="s">
        <v>81</v>
      </c>
      <c r="B17" s="133"/>
      <c r="C17" s="133"/>
      <c r="D17" s="134"/>
      <c r="E17" s="18">
        <v>837785.79</v>
      </c>
      <c r="F17" s="18">
        <v>803669.46</v>
      </c>
      <c r="G17" s="18">
        <v>168026.56</v>
      </c>
    </row>
    <row r="18" spans="1:10" ht="15.75" hidden="1" x14ac:dyDescent="0.25">
      <c r="A18" s="125" t="s">
        <v>82</v>
      </c>
      <c r="B18" s="125"/>
      <c r="C18" s="125"/>
      <c r="D18" s="125"/>
      <c r="E18" s="18"/>
      <c r="F18" s="18"/>
      <c r="G18" s="18"/>
      <c r="J18" s="19"/>
    </row>
    <row r="19" spans="1:10" ht="15.75" hidden="1" x14ac:dyDescent="0.25">
      <c r="A19" s="125" t="s">
        <v>83</v>
      </c>
      <c r="B19" s="125"/>
      <c r="C19" s="125"/>
      <c r="D19" s="125"/>
      <c r="E19" s="18"/>
      <c r="F19" s="18"/>
      <c r="G19" s="18"/>
    </row>
    <row r="20" spans="1:10" ht="15.75" hidden="1" x14ac:dyDescent="0.25">
      <c r="A20" s="125" t="s">
        <v>84</v>
      </c>
      <c r="B20" s="125"/>
      <c r="C20" s="125"/>
      <c r="D20" s="125"/>
      <c r="E20" s="18"/>
      <c r="F20" s="18"/>
      <c r="G20" s="18"/>
    </row>
    <row r="21" spans="1:10" ht="32.25" customHeight="1" x14ac:dyDescent="0.25">
      <c r="A21" s="126" t="s">
        <v>85</v>
      </c>
      <c r="B21" s="127"/>
      <c r="C21" s="127"/>
      <c r="D21" s="128"/>
      <c r="E21" s="58">
        <f>SUM(E22:E25)</f>
        <v>66387.25</v>
      </c>
      <c r="F21" s="58">
        <f t="shared" ref="F21:G21" si="0">SUM(F22:F25)</f>
        <v>64054.28</v>
      </c>
      <c r="G21" s="58">
        <f t="shared" si="0"/>
        <v>13370.48</v>
      </c>
    </row>
    <row r="22" spans="1:10" ht="15.75" x14ac:dyDescent="0.25">
      <c r="A22" s="121" t="s">
        <v>54</v>
      </c>
      <c r="B22" s="122"/>
      <c r="C22" s="122"/>
      <c r="D22" s="123"/>
      <c r="E22" s="18">
        <v>2221.36</v>
      </c>
      <c r="F22" s="18">
        <v>2151.46</v>
      </c>
      <c r="G22" s="18">
        <v>437.72</v>
      </c>
    </row>
    <row r="23" spans="1:10" ht="15.75" x14ac:dyDescent="0.25">
      <c r="A23" s="121" t="s">
        <v>55</v>
      </c>
      <c r="B23" s="122"/>
      <c r="C23" s="122"/>
      <c r="D23" s="123"/>
      <c r="E23" s="18"/>
      <c r="F23" s="18"/>
      <c r="G23" s="18"/>
    </row>
    <row r="24" spans="1:10" ht="15.75" x14ac:dyDescent="0.25">
      <c r="A24" s="121" t="s">
        <v>56</v>
      </c>
      <c r="B24" s="122"/>
      <c r="C24" s="122"/>
      <c r="D24" s="123"/>
      <c r="E24" s="18">
        <v>63668.41</v>
      </c>
      <c r="F24" s="18">
        <v>61900.13</v>
      </c>
      <c r="G24" s="18">
        <v>12437.97</v>
      </c>
    </row>
    <row r="25" spans="1:10" ht="15.75" x14ac:dyDescent="0.25">
      <c r="A25" s="121" t="s">
        <v>86</v>
      </c>
      <c r="B25" s="122"/>
      <c r="C25" s="122"/>
      <c r="D25" s="123"/>
      <c r="E25" s="18">
        <v>497.48</v>
      </c>
      <c r="F25" s="18">
        <v>2.69</v>
      </c>
      <c r="G25" s="18">
        <v>494.79</v>
      </c>
    </row>
    <row r="26" spans="1:10" ht="15.75" hidden="1" x14ac:dyDescent="0.25">
      <c r="A26" s="124" t="s">
        <v>14</v>
      </c>
      <c r="B26" s="124"/>
      <c r="C26" s="124"/>
      <c r="D26" s="124"/>
      <c r="E26" s="57">
        <f>E27</f>
        <v>0</v>
      </c>
      <c r="F26" s="57">
        <f t="shared" ref="F26:G26" si="1">F27</f>
        <v>0</v>
      </c>
      <c r="G26" s="57">
        <f t="shared" si="1"/>
        <v>0</v>
      </c>
    </row>
    <row r="27" spans="1:10" ht="15.75" hidden="1" x14ac:dyDescent="0.25">
      <c r="A27" s="125" t="s">
        <v>15</v>
      </c>
      <c r="B27" s="125"/>
      <c r="C27" s="125"/>
      <c r="D27" s="125"/>
      <c r="E27" s="18"/>
      <c r="F27" s="18"/>
      <c r="G27" s="18"/>
      <c r="J27" s="19"/>
    </row>
    <row r="28" spans="1:10" ht="8.4499999999999993" customHeight="1" x14ac:dyDescent="0.25">
      <c r="A28" s="59"/>
      <c r="B28" s="59"/>
      <c r="C28" s="59"/>
      <c r="D28" s="59"/>
      <c r="E28" s="22"/>
      <c r="F28" s="22"/>
    </row>
    <row r="29" spans="1:10" ht="15.75" x14ac:dyDescent="0.25">
      <c r="A29" s="23" t="s">
        <v>64</v>
      </c>
      <c r="B29" s="23"/>
      <c r="C29" s="23"/>
      <c r="D29" s="23"/>
      <c r="E29" s="24"/>
      <c r="F29" s="13"/>
    </row>
    <row r="30" spans="1:10" ht="15.75" x14ac:dyDescent="0.25">
      <c r="A30" s="65" t="s">
        <v>87</v>
      </c>
      <c r="B30" s="65"/>
      <c r="C30" s="65"/>
      <c r="D30" s="65"/>
      <c r="E30" s="65"/>
      <c r="F30" s="39">
        <f>'Иркутская 6(2021)'!F59</f>
        <v>177970.88357414829</v>
      </c>
      <c r="G30" s="60"/>
    </row>
    <row r="31" spans="1:10" x14ac:dyDescent="0.2">
      <c r="A31" s="88" t="s">
        <v>66</v>
      </c>
      <c r="B31" s="89"/>
      <c r="C31" s="89"/>
      <c r="D31" s="89"/>
      <c r="E31" s="90"/>
      <c r="F31" s="84">
        <f>SUM(F33:F37)</f>
        <v>21344.001070091173</v>
      </c>
      <c r="G31" s="1"/>
      <c r="H31" s="1"/>
    </row>
    <row r="32" spans="1:10" ht="67.150000000000006" customHeight="1" x14ac:dyDescent="0.2">
      <c r="A32" s="91"/>
      <c r="B32" s="92"/>
      <c r="C32" s="92"/>
      <c r="D32" s="92"/>
      <c r="E32" s="93"/>
      <c r="F32" s="85"/>
      <c r="G32" s="1"/>
      <c r="H32" s="1"/>
    </row>
    <row r="33" spans="1:12" ht="15.75" hidden="1" x14ac:dyDescent="0.25">
      <c r="A33" s="73" t="s">
        <v>16</v>
      </c>
      <c r="B33" s="68"/>
      <c r="C33" s="68"/>
      <c r="D33" s="68"/>
      <c r="E33" s="69"/>
      <c r="F33" s="25">
        <f>'[7]УК ВР декабрь нар'!W122+'[7]УК ВР декабрь нар'!EX122</f>
        <v>7391.54258418461</v>
      </c>
      <c r="G33" s="1"/>
      <c r="H33" s="1"/>
      <c r="L33" s="40"/>
    </row>
    <row r="34" spans="1:12" ht="15.75" hidden="1" x14ac:dyDescent="0.25">
      <c r="A34" s="73" t="s">
        <v>31</v>
      </c>
      <c r="B34" s="68"/>
      <c r="C34" s="68"/>
      <c r="D34" s="68"/>
      <c r="E34" s="69"/>
      <c r="F34" s="25">
        <f>'[7]УК ВР декабрь нар'!X122+'[7]УК ВР декабрь нар'!EY122</f>
        <v>1717.4537500746378</v>
      </c>
      <c r="G34" s="1"/>
      <c r="H34" s="1"/>
    </row>
    <row r="35" spans="1:12" ht="15.75" hidden="1" x14ac:dyDescent="0.25">
      <c r="A35" s="73" t="s">
        <v>18</v>
      </c>
      <c r="B35" s="68"/>
      <c r="C35" s="68"/>
      <c r="D35" s="68"/>
      <c r="E35" s="69"/>
      <c r="F35" s="25">
        <f>'[7]УК ВР декабрь нар'!Y122+'[7]УК ВР декабрь нар'!EZ122+'[7]УК ВР декабрь нар'!FB122+'[7]УК ВР декабрь нар'!AW122</f>
        <v>2323.3915999999999</v>
      </c>
      <c r="G35" s="1"/>
      <c r="H35" s="1"/>
    </row>
    <row r="36" spans="1:12" ht="15.75" hidden="1" x14ac:dyDescent="0.25">
      <c r="A36" s="73" t="s">
        <v>19</v>
      </c>
      <c r="B36" s="68"/>
      <c r="C36" s="68"/>
      <c r="D36" s="68"/>
      <c r="E36" s="69"/>
      <c r="F36" s="25">
        <f>'[7]УК ВР декабрь нар'!AV122+'[7]УК ВР декабрь нар'!FQ122</f>
        <v>2211.000000012797</v>
      </c>
      <c r="G36" s="1"/>
      <c r="H36" s="1"/>
    </row>
    <row r="37" spans="1:12" ht="15.75" hidden="1" x14ac:dyDescent="0.25">
      <c r="A37" s="78" t="s">
        <v>57</v>
      </c>
      <c r="B37" s="86"/>
      <c r="C37" s="86"/>
      <c r="D37" s="86"/>
      <c r="E37" s="87"/>
      <c r="F37" s="25">
        <f>'[7]УК ВР декабрь нар'!AY122+'[7]УК ВР декабрь нар'!FR122</f>
        <v>7700.6131358191296</v>
      </c>
      <c r="G37" s="1"/>
      <c r="H37" s="1"/>
    </row>
    <row r="38" spans="1:12" x14ac:dyDescent="0.2">
      <c r="A38" s="88" t="s">
        <v>67</v>
      </c>
      <c r="B38" s="89"/>
      <c r="C38" s="89"/>
      <c r="D38" s="89"/>
      <c r="E38" s="90"/>
      <c r="F38" s="84">
        <f>SUM(F40:F44)+71244.25</f>
        <v>253124.244987921</v>
      </c>
      <c r="G38" s="1"/>
      <c r="H38" s="1"/>
    </row>
    <row r="39" spans="1:12" ht="94.9" customHeight="1" x14ac:dyDescent="0.2">
      <c r="A39" s="91"/>
      <c r="B39" s="92"/>
      <c r="C39" s="92"/>
      <c r="D39" s="92"/>
      <c r="E39" s="93"/>
      <c r="F39" s="85"/>
      <c r="G39" s="1"/>
      <c r="H39" s="1"/>
    </row>
    <row r="40" spans="1:12" ht="15.75" hidden="1" x14ac:dyDescent="0.25">
      <c r="A40" s="81" t="s">
        <v>16</v>
      </c>
      <c r="B40" s="81"/>
      <c r="C40" s="81"/>
      <c r="D40" s="81"/>
      <c r="E40" s="81"/>
      <c r="F40" s="25">
        <f>'[7]УК ВР декабрь нар'!CQ122+'[7]УК ВР декабрь нар'!DX122</f>
        <v>89080.99327786942</v>
      </c>
      <c r="G40" s="1"/>
      <c r="H40" s="1"/>
      <c r="L40" s="40"/>
    </row>
    <row r="41" spans="1:12" ht="15.75" hidden="1" x14ac:dyDescent="0.25">
      <c r="A41" s="81" t="s">
        <v>31</v>
      </c>
      <c r="B41" s="81"/>
      <c r="C41" s="81"/>
      <c r="D41" s="81"/>
      <c r="E41" s="81"/>
      <c r="F41" s="25">
        <f>'[7]УК ВР декабрь нар'!CR122+'[7]УК ВР декабрь нар'!DY122</f>
        <v>21077.990542643842</v>
      </c>
      <c r="G41" s="1"/>
      <c r="H41" s="1"/>
    </row>
    <row r="42" spans="1:12" ht="15.75" hidden="1" x14ac:dyDescent="0.25">
      <c r="A42" s="81" t="s">
        <v>18</v>
      </c>
      <c r="B42" s="81"/>
      <c r="C42" s="81"/>
      <c r="D42" s="81"/>
      <c r="E42" s="81"/>
      <c r="F42" s="25">
        <f>'[7]УК ВР декабрь нар'!DZ122+'[7]УК ВР декабрь нар'!EA122+'[7]УК ВР декабрь нар'!CS122</f>
        <v>26942.103934464481</v>
      </c>
      <c r="G42" s="1"/>
      <c r="H42" s="1"/>
    </row>
    <row r="43" spans="1:12" ht="15.75" hidden="1" x14ac:dyDescent="0.25">
      <c r="A43" s="81" t="s">
        <v>19</v>
      </c>
      <c r="B43" s="81"/>
      <c r="C43" s="81"/>
      <c r="D43" s="81"/>
      <c r="E43" s="81"/>
      <c r="F43" s="25">
        <f>'[7]УК ВР декабрь нар'!DE122+'[7]УК ВР декабрь нар'!ET122</f>
        <v>200.99999999999997</v>
      </c>
      <c r="G43" s="1"/>
      <c r="H43" s="1"/>
    </row>
    <row r="44" spans="1:12" ht="51" hidden="1" customHeight="1" x14ac:dyDescent="0.25">
      <c r="A44" s="78" t="s">
        <v>58</v>
      </c>
      <c r="B44" s="79"/>
      <c r="C44" s="79"/>
      <c r="D44" s="79"/>
      <c r="E44" s="80"/>
      <c r="F44" s="25">
        <f>'[7]УК ВР декабрь нар'!DI122+'[7]УК ВР декабрь нар'!EU122</f>
        <v>44577.907232943253</v>
      </c>
      <c r="G44" s="1"/>
      <c r="H44" s="1"/>
    </row>
    <row r="45" spans="1:12" ht="63.6" customHeight="1" x14ac:dyDescent="0.25">
      <c r="A45" s="67" t="s">
        <v>68</v>
      </c>
      <c r="B45" s="82"/>
      <c r="C45" s="82"/>
      <c r="D45" s="82"/>
      <c r="E45" s="83"/>
      <c r="F45" s="26">
        <f>SUM(F46:F54)</f>
        <v>232776.80850000001</v>
      </c>
      <c r="G45" s="1"/>
      <c r="H45" s="1"/>
    </row>
    <row r="46" spans="1:12" ht="15.75" hidden="1" x14ac:dyDescent="0.25">
      <c r="A46" s="74" t="s">
        <v>20</v>
      </c>
      <c r="B46" s="75"/>
      <c r="C46" s="75"/>
      <c r="D46" s="75"/>
      <c r="E46" s="76"/>
      <c r="F46" s="25">
        <f>'[7]УК ВР декабрь нар'!GH122</f>
        <v>221366.34000000003</v>
      </c>
      <c r="G46" s="1"/>
      <c r="H46" s="1"/>
      <c r="L46" s="40"/>
    </row>
    <row r="47" spans="1:12" ht="15.75" hidden="1" x14ac:dyDescent="0.25">
      <c r="A47" s="73" t="s">
        <v>31</v>
      </c>
      <c r="B47" s="68"/>
      <c r="C47" s="68"/>
      <c r="D47" s="68"/>
      <c r="E47" s="68"/>
      <c r="F47" s="25"/>
      <c r="G47" s="1"/>
      <c r="H47" s="1"/>
    </row>
    <row r="48" spans="1:12" ht="15.75" hidden="1" x14ac:dyDescent="0.25">
      <c r="A48" s="81" t="s">
        <v>21</v>
      </c>
      <c r="B48" s="81"/>
      <c r="C48" s="81"/>
      <c r="D48" s="81"/>
      <c r="E48" s="73"/>
      <c r="F48" s="25"/>
      <c r="G48" s="1"/>
      <c r="H48" s="1"/>
    </row>
    <row r="49" spans="1:15" ht="15.75" hidden="1" x14ac:dyDescent="0.25">
      <c r="A49" s="73" t="s">
        <v>17</v>
      </c>
      <c r="B49" s="68"/>
      <c r="C49" s="68"/>
      <c r="D49" s="68"/>
      <c r="E49" s="68"/>
      <c r="F49" s="25"/>
      <c r="G49" s="1"/>
      <c r="H49" s="1"/>
    </row>
    <row r="50" spans="1:15" ht="15.75" hidden="1" x14ac:dyDescent="0.25">
      <c r="A50" s="81" t="s">
        <v>22</v>
      </c>
      <c r="B50" s="81"/>
      <c r="C50" s="81"/>
      <c r="D50" s="81"/>
      <c r="E50" s="73"/>
      <c r="F50" s="25"/>
      <c r="G50" s="1"/>
      <c r="H50" s="1"/>
    </row>
    <row r="51" spans="1:15" ht="15.75" hidden="1" x14ac:dyDescent="0.25">
      <c r="A51" s="73" t="s">
        <v>17</v>
      </c>
      <c r="B51" s="68"/>
      <c r="C51" s="68"/>
      <c r="D51" s="68"/>
      <c r="E51" s="68"/>
      <c r="F51" s="25"/>
      <c r="G51" s="1"/>
      <c r="H51" s="1"/>
    </row>
    <row r="52" spans="1:15" ht="15.75" hidden="1" x14ac:dyDescent="0.25">
      <c r="A52" s="81" t="s">
        <v>18</v>
      </c>
      <c r="B52" s="81"/>
      <c r="C52" s="81"/>
      <c r="D52" s="81"/>
      <c r="E52" s="73"/>
      <c r="F52" s="25"/>
      <c r="G52" s="1"/>
      <c r="H52" s="1"/>
    </row>
    <row r="53" spans="1:15" ht="15.75" hidden="1" x14ac:dyDescent="0.25">
      <c r="A53" s="73" t="s">
        <v>19</v>
      </c>
      <c r="B53" s="68"/>
      <c r="C53" s="68"/>
      <c r="D53" s="68"/>
      <c r="E53" s="68"/>
      <c r="F53" s="25">
        <f>'[7]УК ВР декабрь нар'!GK122+'[7]УК ВР декабрь нар'!GL122+'[7]УК ВР декабрь нар'!GN122+'[7]УК ВР декабрь нар'!GO122+'[7]УК ВР декабрь нар'!GP122+'[7]УК ВР декабрь нар'!GQ122+'[7]УК ВР декабрь нар'!GR122+'[7]УК ВР декабрь нар'!GS122+'[7]УК ВР декабрь нар'!GT122+'[7]УК ВР декабрь нар'!GU122+'[7]УК ВР декабрь нар'!GV122</f>
        <v>11410.468499999999</v>
      </c>
      <c r="G53" s="1"/>
      <c r="H53" s="1"/>
    </row>
    <row r="54" spans="1:15" ht="15.75" hidden="1" x14ac:dyDescent="0.25">
      <c r="A54" s="78" t="s">
        <v>59</v>
      </c>
      <c r="B54" s="79"/>
      <c r="C54" s="79"/>
      <c r="D54" s="79"/>
      <c r="E54" s="80"/>
      <c r="F54" s="25"/>
      <c r="G54" s="1"/>
      <c r="H54" s="1"/>
    </row>
    <row r="55" spans="1:15" ht="15.6" hidden="1" customHeight="1" x14ac:dyDescent="0.25">
      <c r="A55" s="67" t="s">
        <v>37</v>
      </c>
      <c r="B55" s="68"/>
      <c r="C55" s="68"/>
      <c r="D55" s="68"/>
      <c r="E55" s="69"/>
      <c r="F55" s="32"/>
      <c r="G55" s="1"/>
      <c r="H55" s="1"/>
    </row>
    <row r="56" spans="1:15" ht="15.75" x14ac:dyDescent="0.25">
      <c r="A56" s="70" t="s">
        <v>69</v>
      </c>
      <c r="B56" s="71"/>
      <c r="C56" s="71"/>
      <c r="D56" s="71"/>
      <c r="E56" s="72"/>
      <c r="F56" s="26">
        <f>F31+F38+F45+F55</f>
        <v>507245.05455801217</v>
      </c>
      <c r="H56" s="1"/>
      <c r="K56" s="19"/>
    </row>
    <row r="57" spans="1:15" ht="15.75" x14ac:dyDescent="0.25">
      <c r="A57" s="31" t="s">
        <v>60</v>
      </c>
      <c r="B57" s="44"/>
      <c r="C57" s="44"/>
      <c r="D57" s="44"/>
      <c r="E57" s="44"/>
      <c r="F57" s="26">
        <f>F58+F59+F60</f>
        <v>100017.11</v>
      </c>
      <c r="G57" s="1"/>
      <c r="H57" s="1"/>
    </row>
    <row r="58" spans="1:15" ht="15.75" x14ac:dyDescent="0.25">
      <c r="A58" s="73" t="s">
        <v>23</v>
      </c>
      <c r="B58" s="68"/>
      <c r="C58" s="68"/>
      <c r="D58" s="68"/>
      <c r="E58" s="68"/>
      <c r="F58" s="25">
        <v>24563.98</v>
      </c>
      <c r="G58" s="1"/>
      <c r="H58" s="1"/>
    </row>
    <row r="59" spans="1:15" ht="15.75" x14ac:dyDescent="0.25">
      <c r="A59" s="73" t="s">
        <v>24</v>
      </c>
      <c r="B59" s="68"/>
      <c r="C59" s="68"/>
      <c r="D59" s="68"/>
      <c r="E59" s="68"/>
      <c r="F59" s="25">
        <v>75453.13</v>
      </c>
      <c r="G59" s="1"/>
      <c r="H59" s="1"/>
    </row>
    <row r="60" spans="1:15" ht="18" hidden="1" customHeight="1" x14ac:dyDescent="0.25">
      <c r="A60" s="74" t="s">
        <v>25</v>
      </c>
      <c r="B60" s="75"/>
      <c r="C60" s="75"/>
      <c r="D60" s="75"/>
      <c r="E60" s="76"/>
      <c r="F60" s="25">
        <v>0</v>
      </c>
      <c r="G60" s="1"/>
      <c r="H60" s="1"/>
    </row>
    <row r="61" spans="1:15" ht="15.75" x14ac:dyDescent="0.25">
      <c r="A61" s="77" t="s">
        <v>61</v>
      </c>
      <c r="B61" s="77"/>
      <c r="C61" s="77"/>
      <c r="D61" s="77"/>
      <c r="E61" s="77"/>
      <c r="F61" s="26">
        <f>F56+F57</f>
        <v>607262.16455801215</v>
      </c>
      <c r="G61" s="1"/>
      <c r="H61" s="1"/>
      <c r="N61" s="19"/>
      <c r="O61" s="19"/>
    </row>
    <row r="62" spans="1:15" ht="15.75" x14ac:dyDescent="0.25">
      <c r="A62" s="65" t="s">
        <v>26</v>
      </c>
      <c r="B62" s="65"/>
      <c r="C62" s="65"/>
      <c r="D62" s="65"/>
      <c r="E62" s="65"/>
      <c r="F62" s="27">
        <f>E17</f>
        <v>837785.79</v>
      </c>
      <c r="G62" s="1"/>
      <c r="H62" s="1"/>
    </row>
    <row r="63" spans="1:15" ht="15.75" x14ac:dyDescent="0.25">
      <c r="A63" s="65" t="s">
        <v>27</v>
      </c>
      <c r="B63" s="65"/>
      <c r="C63" s="65"/>
      <c r="D63" s="65"/>
      <c r="E63" s="65"/>
      <c r="F63" s="26">
        <f>F17</f>
        <v>803669.46</v>
      </c>
      <c r="G63" s="1"/>
      <c r="H63" s="28"/>
    </row>
    <row r="64" spans="1:15" ht="15.75" x14ac:dyDescent="0.25">
      <c r="A64" s="66" t="s">
        <v>88</v>
      </c>
      <c r="B64" s="66"/>
      <c r="C64" s="66"/>
      <c r="D64" s="66"/>
      <c r="E64" s="66"/>
      <c r="F64" s="26">
        <f>F30+F62-F61</f>
        <v>408494.50901613617</v>
      </c>
      <c r="G64" s="1"/>
      <c r="H64" s="28"/>
      <c r="K64" s="19"/>
    </row>
    <row r="65" spans="1:8" ht="4.9000000000000004" customHeight="1" x14ac:dyDescent="0.2">
      <c r="E65" s="1"/>
      <c r="F65" s="1"/>
      <c r="G65" s="1"/>
      <c r="H65" s="1"/>
    </row>
    <row r="66" spans="1:8" x14ac:dyDescent="0.2">
      <c r="A66" s="1" t="s">
        <v>29</v>
      </c>
      <c r="E66" s="1"/>
      <c r="F66" s="28"/>
    </row>
    <row r="67" spans="1:8" ht="8.4499999999999993" customHeight="1" x14ac:dyDescent="0.2">
      <c r="E67" s="1"/>
      <c r="F67" s="1"/>
    </row>
    <row r="68" spans="1:8" ht="27.6" customHeight="1" x14ac:dyDescent="0.25">
      <c r="A68" s="120" t="s">
        <v>89</v>
      </c>
      <c r="B68" s="120"/>
      <c r="C68" s="120"/>
      <c r="D68" s="120"/>
      <c r="E68" s="120"/>
      <c r="F68" s="52">
        <f>F64-G17</f>
        <v>240467.94901613618</v>
      </c>
    </row>
    <row r="69" spans="1:8" x14ac:dyDescent="0.2">
      <c r="E69" s="1"/>
      <c r="F69" s="1"/>
      <c r="G69" s="1"/>
      <c r="H69" s="1"/>
    </row>
  </sheetData>
  <mergeCells count="59">
    <mergeCell ref="A22:D22"/>
    <mergeCell ref="A9:D9"/>
    <mergeCell ref="A1:G1"/>
    <mergeCell ref="A2:G2"/>
    <mergeCell ref="A3:D3"/>
    <mergeCell ref="A4:D4"/>
    <mergeCell ref="A5:D5"/>
    <mergeCell ref="A21:D21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3:D23"/>
    <mergeCell ref="A24:D24"/>
    <mergeCell ref="A25:D25"/>
    <mergeCell ref="A26:D26"/>
    <mergeCell ref="F31:F32"/>
    <mergeCell ref="A27:D27"/>
    <mergeCell ref="A30:E30"/>
    <mergeCell ref="A31:E32"/>
    <mergeCell ref="A33:E33"/>
    <mergeCell ref="A34:E34"/>
    <mergeCell ref="A47:E47"/>
    <mergeCell ref="A36:E36"/>
    <mergeCell ref="A37:E37"/>
    <mergeCell ref="A38:E39"/>
    <mergeCell ref="A44:E44"/>
    <mergeCell ref="A45:E45"/>
    <mergeCell ref="A46:E46"/>
    <mergeCell ref="A35:E35"/>
    <mergeCell ref="F38:F39"/>
    <mergeCell ref="A40:E40"/>
    <mergeCell ref="A41:E41"/>
    <mergeCell ref="A42:E42"/>
    <mergeCell ref="A43:E43"/>
    <mergeCell ref="A60:E60"/>
    <mergeCell ref="A48:E48"/>
    <mergeCell ref="A49:E49"/>
    <mergeCell ref="A50:E50"/>
    <mergeCell ref="A51:E51"/>
    <mergeCell ref="A52:E52"/>
    <mergeCell ref="A53:E53"/>
    <mergeCell ref="A54:E54"/>
    <mergeCell ref="A55:E55"/>
    <mergeCell ref="A56:E56"/>
    <mergeCell ref="A58:E58"/>
    <mergeCell ref="A59:E59"/>
    <mergeCell ref="A61:E61"/>
    <mergeCell ref="A62:E62"/>
    <mergeCell ref="A63:E63"/>
    <mergeCell ref="A64:E64"/>
    <mergeCell ref="A68:E68"/>
  </mergeCells>
  <pageMargins left="0.70866141732283472" right="0.19685039370078741" top="0.19685039370078741" bottom="0.19685039370078741" header="0" footer="0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9"/>
  <sheetViews>
    <sheetView tabSelected="1" topLeftCell="A17" zoomScale="90" zoomScaleNormal="90" workbookViewId="0">
      <selection activeCell="G16" sqref="G16"/>
    </sheetView>
  </sheetViews>
  <sheetFormatPr defaultColWidth="8.7109375" defaultRowHeight="12.75" x14ac:dyDescent="0.2"/>
  <cols>
    <col min="1" max="3" width="8.7109375" style="1"/>
    <col min="4" max="4" width="27.5703125" style="1" customWidth="1"/>
    <col min="5" max="5" width="12.140625" style="19" customWidth="1"/>
    <col min="6" max="6" width="14.140625" style="19" customWidth="1"/>
    <col min="7" max="7" width="15.28515625" style="19" customWidth="1"/>
    <col min="8" max="8" width="8.7109375" style="19"/>
    <col min="9" max="9" width="8.7109375" style="1"/>
    <col min="10" max="10" width="15.42578125" style="1" customWidth="1"/>
    <col min="11" max="11" width="12.28515625" style="1" customWidth="1"/>
    <col min="12" max="16384" width="8.7109375" style="1"/>
  </cols>
  <sheetData>
    <row r="1" spans="1:9" ht="15.75" x14ac:dyDescent="0.2">
      <c r="A1" s="138" t="s">
        <v>90</v>
      </c>
      <c r="B1" s="138"/>
      <c r="C1" s="138"/>
      <c r="D1" s="138"/>
      <c r="E1" s="138"/>
      <c r="F1" s="138"/>
      <c r="G1" s="114"/>
      <c r="I1" s="45"/>
    </row>
    <row r="2" spans="1:9" ht="22.5" customHeight="1" x14ac:dyDescent="0.2">
      <c r="A2" s="138" t="str">
        <f>'Иркутская 6(2022)'!A2:G2</f>
        <v>перед собственниками дома по адресу: ул. Иркутская 6</v>
      </c>
      <c r="B2" s="114"/>
      <c r="C2" s="114"/>
      <c r="D2" s="114"/>
      <c r="E2" s="114"/>
      <c r="F2" s="114"/>
      <c r="G2" s="114"/>
      <c r="I2" s="45"/>
    </row>
    <row r="3" spans="1:9" hidden="1" x14ac:dyDescent="0.2">
      <c r="A3" s="139" t="s">
        <v>0</v>
      </c>
      <c r="B3" s="140"/>
      <c r="C3" s="140"/>
      <c r="D3" s="140"/>
      <c r="E3" s="46">
        <f>E4+E5</f>
        <v>18358.3</v>
      </c>
      <c r="F3" s="46" t="s">
        <v>1</v>
      </c>
      <c r="G3" s="46"/>
      <c r="I3" s="45"/>
    </row>
    <row r="4" spans="1:9" hidden="1" x14ac:dyDescent="0.2">
      <c r="A4" s="139" t="s">
        <v>2</v>
      </c>
      <c r="B4" s="140"/>
      <c r="C4" s="140"/>
      <c r="D4" s="140"/>
      <c r="E4" s="46">
        <f>'[6]2018'!E4</f>
        <v>17955.8</v>
      </c>
      <c r="F4" s="46" t="s">
        <v>1</v>
      </c>
      <c r="G4" s="46"/>
      <c r="I4" s="45"/>
    </row>
    <row r="5" spans="1:9" hidden="1" x14ac:dyDescent="0.2">
      <c r="A5" s="139" t="s">
        <v>3</v>
      </c>
      <c r="B5" s="140"/>
      <c r="C5" s="140"/>
      <c r="D5" s="140"/>
      <c r="E5" s="46">
        <f>'[6]2018'!E5</f>
        <v>402.5</v>
      </c>
      <c r="F5" s="46" t="s">
        <v>4</v>
      </c>
      <c r="G5" s="46"/>
      <c r="I5" s="45"/>
    </row>
    <row r="6" spans="1:9" ht="18.75" x14ac:dyDescent="0.2">
      <c r="A6" s="62"/>
      <c r="B6" s="63"/>
      <c r="C6" s="63"/>
      <c r="D6" s="63"/>
      <c r="E6" s="49" t="s">
        <v>50</v>
      </c>
      <c r="F6" s="46"/>
      <c r="G6" s="46"/>
      <c r="I6" s="45"/>
    </row>
    <row r="7" spans="1:9" ht="10.9" customHeight="1" x14ac:dyDescent="0.25">
      <c r="A7" s="8"/>
      <c r="B7" s="50"/>
      <c r="C7" s="10"/>
      <c r="D7" s="11"/>
      <c r="E7" s="51"/>
      <c r="F7" s="52"/>
      <c r="G7" s="53"/>
      <c r="H7" s="53"/>
      <c r="I7" s="45"/>
    </row>
    <row r="8" spans="1:9" ht="8.4499999999999993" customHeight="1" x14ac:dyDescent="0.25">
      <c r="A8" s="8"/>
      <c r="B8" s="9"/>
      <c r="C8" s="10"/>
      <c r="D8" s="11"/>
      <c r="E8" s="54"/>
      <c r="F8" s="52"/>
      <c r="G8" s="53"/>
    </row>
    <row r="9" spans="1:9" ht="38.25" x14ac:dyDescent="0.2">
      <c r="A9" s="135" t="s">
        <v>5</v>
      </c>
      <c r="B9" s="136"/>
      <c r="C9" s="136"/>
      <c r="D9" s="137"/>
      <c r="E9" s="55" t="s">
        <v>6</v>
      </c>
      <c r="F9" s="55" t="s">
        <v>7</v>
      </c>
      <c r="G9" s="56" t="s">
        <v>79</v>
      </c>
    </row>
    <row r="10" spans="1:9" ht="15.75" x14ac:dyDescent="0.25">
      <c r="A10" s="129" t="s">
        <v>8</v>
      </c>
      <c r="B10" s="130"/>
      <c r="C10" s="130"/>
      <c r="D10" s="131"/>
      <c r="E10" s="57">
        <f>SUM(E11:E16)</f>
        <v>-309.45999999999998</v>
      </c>
      <c r="F10" s="57">
        <f>SUM(F11:F16)</f>
        <v>5325.31</v>
      </c>
      <c r="G10" s="57">
        <f>SUM(G11:G16)</f>
        <v>55562.219999999994</v>
      </c>
    </row>
    <row r="11" spans="1:9" ht="15.75" x14ac:dyDescent="0.25">
      <c r="A11" s="121" t="s">
        <v>9</v>
      </c>
      <c r="B11" s="122"/>
      <c r="C11" s="122"/>
      <c r="D11" s="123"/>
      <c r="E11" s="18">
        <v>0</v>
      </c>
      <c r="F11" s="18">
        <v>0</v>
      </c>
      <c r="G11" s="18">
        <v>31201.79</v>
      </c>
    </row>
    <row r="12" spans="1:9" ht="15.75" x14ac:dyDescent="0.25">
      <c r="A12" s="121" t="s">
        <v>10</v>
      </c>
      <c r="B12" s="122"/>
      <c r="C12" s="122"/>
      <c r="D12" s="123"/>
      <c r="E12" s="18">
        <v>0</v>
      </c>
      <c r="F12" s="18">
        <v>0</v>
      </c>
      <c r="G12" s="18">
        <v>0</v>
      </c>
    </row>
    <row r="13" spans="1:9" ht="15.75" x14ac:dyDescent="0.25">
      <c r="A13" s="121" t="s">
        <v>11</v>
      </c>
      <c r="B13" s="122"/>
      <c r="C13" s="122"/>
      <c r="D13" s="123"/>
      <c r="E13" s="18">
        <v>0</v>
      </c>
      <c r="F13" s="18">
        <v>1697.98</v>
      </c>
      <c r="G13" s="18">
        <v>7884.46</v>
      </c>
    </row>
    <row r="14" spans="1:9" ht="15.75" x14ac:dyDescent="0.25">
      <c r="A14" s="121" t="s">
        <v>12</v>
      </c>
      <c r="B14" s="122"/>
      <c r="C14" s="122"/>
      <c r="D14" s="123"/>
      <c r="E14" s="18">
        <v>0</v>
      </c>
      <c r="F14" s="18">
        <v>3936.79</v>
      </c>
      <c r="G14" s="18">
        <v>13792.35</v>
      </c>
    </row>
    <row r="15" spans="1:9" ht="15.75" x14ac:dyDescent="0.25">
      <c r="A15" s="125" t="s">
        <v>91</v>
      </c>
      <c r="B15" s="125"/>
      <c r="C15" s="125"/>
      <c r="D15" s="125"/>
      <c r="E15" s="18">
        <v>-309.45999999999998</v>
      </c>
      <c r="F15" s="18">
        <v>-309.45999999999998</v>
      </c>
      <c r="G15" s="18">
        <v>1866.03</v>
      </c>
    </row>
    <row r="16" spans="1:9" ht="15.75" x14ac:dyDescent="0.25">
      <c r="A16" s="121" t="s">
        <v>80</v>
      </c>
      <c r="B16" s="122"/>
      <c r="C16" s="122"/>
      <c r="D16" s="123"/>
      <c r="E16" s="18">
        <v>0</v>
      </c>
      <c r="F16" s="18">
        <v>0</v>
      </c>
      <c r="G16" s="18">
        <v>817.59</v>
      </c>
    </row>
    <row r="17" spans="1:10" ht="63.75" customHeight="1" x14ac:dyDescent="0.25">
      <c r="A17" s="132" t="s">
        <v>81</v>
      </c>
      <c r="B17" s="133"/>
      <c r="C17" s="133"/>
      <c r="D17" s="134"/>
      <c r="E17" s="18">
        <v>945154.5</v>
      </c>
      <c r="F17" s="18">
        <v>895147.64</v>
      </c>
      <c r="G17" s="18">
        <v>217714.52</v>
      </c>
    </row>
    <row r="18" spans="1:10" ht="15.75" hidden="1" x14ac:dyDescent="0.25">
      <c r="A18" s="125" t="s">
        <v>82</v>
      </c>
      <c r="B18" s="125"/>
      <c r="C18" s="125"/>
      <c r="D18" s="125"/>
      <c r="E18" s="18"/>
      <c r="F18" s="18"/>
      <c r="G18" s="18"/>
      <c r="J18" s="19"/>
    </row>
    <row r="19" spans="1:10" ht="15.75" hidden="1" x14ac:dyDescent="0.25">
      <c r="A19" s="125" t="s">
        <v>83</v>
      </c>
      <c r="B19" s="125"/>
      <c r="C19" s="125"/>
      <c r="D19" s="125"/>
      <c r="E19" s="18"/>
      <c r="F19" s="18"/>
      <c r="G19" s="18"/>
    </row>
    <row r="20" spans="1:10" ht="15.75" hidden="1" x14ac:dyDescent="0.25">
      <c r="A20" s="125" t="s">
        <v>84</v>
      </c>
      <c r="B20" s="125"/>
      <c r="C20" s="125"/>
      <c r="D20" s="125"/>
      <c r="E20" s="18"/>
      <c r="F20" s="18"/>
      <c r="G20" s="18"/>
    </row>
    <row r="21" spans="1:10" ht="32.25" customHeight="1" x14ac:dyDescent="0.25">
      <c r="A21" s="126" t="s">
        <v>85</v>
      </c>
      <c r="B21" s="127"/>
      <c r="C21" s="127"/>
      <c r="D21" s="128"/>
      <c r="E21" s="58">
        <f>SUM(E22:E25)</f>
        <v>74248.53</v>
      </c>
      <c r="F21" s="58">
        <f>SUM(F22:F25)</f>
        <v>71366.2</v>
      </c>
      <c r="G21" s="58">
        <f>SUM(G22:G25)</f>
        <v>16252.81</v>
      </c>
    </row>
    <row r="22" spans="1:10" ht="15.75" x14ac:dyDescent="0.25">
      <c r="A22" s="121" t="s">
        <v>92</v>
      </c>
      <c r="B22" s="122"/>
      <c r="C22" s="122"/>
      <c r="D22" s="123"/>
      <c r="E22" s="18">
        <v>2204.1799999999998</v>
      </c>
      <c r="F22" s="18">
        <v>2121.41</v>
      </c>
      <c r="G22" s="18">
        <v>520.49</v>
      </c>
    </row>
    <row r="23" spans="1:10" ht="15.75" x14ac:dyDescent="0.25">
      <c r="A23" s="121" t="s">
        <v>93</v>
      </c>
      <c r="B23" s="122"/>
      <c r="C23" s="122"/>
      <c r="D23" s="123"/>
      <c r="E23" s="18">
        <v>0</v>
      </c>
      <c r="F23" s="18">
        <v>0</v>
      </c>
      <c r="G23" s="18">
        <v>0</v>
      </c>
    </row>
    <row r="24" spans="1:10" ht="15.75" x14ac:dyDescent="0.25">
      <c r="A24" s="121" t="s">
        <v>56</v>
      </c>
      <c r="B24" s="122"/>
      <c r="C24" s="122"/>
      <c r="D24" s="123"/>
      <c r="E24" s="18">
        <v>70454.66</v>
      </c>
      <c r="F24" s="18">
        <v>67431.360000000001</v>
      </c>
      <c r="G24" s="18">
        <v>15461.27</v>
      </c>
    </row>
    <row r="25" spans="1:10" ht="15.75" x14ac:dyDescent="0.25">
      <c r="A25" s="121" t="s">
        <v>86</v>
      </c>
      <c r="B25" s="122"/>
      <c r="C25" s="122"/>
      <c r="D25" s="123"/>
      <c r="E25" s="18">
        <v>1589.69</v>
      </c>
      <c r="F25" s="18">
        <v>1813.43</v>
      </c>
      <c r="G25" s="18">
        <v>271.05</v>
      </c>
    </row>
    <row r="26" spans="1:10" ht="15.75" hidden="1" x14ac:dyDescent="0.25">
      <c r="A26" s="124" t="s">
        <v>14</v>
      </c>
      <c r="B26" s="124"/>
      <c r="C26" s="124"/>
      <c r="D26" s="124"/>
      <c r="E26" s="57">
        <f>E27</f>
        <v>0</v>
      </c>
      <c r="F26" s="57">
        <f>F27</f>
        <v>0</v>
      </c>
      <c r="G26" s="57">
        <f>G27</f>
        <v>0</v>
      </c>
    </row>
    <row r="27" spans="1:10" ht="15.75" hidden="1" x14ac:dyDescent="0.25">
      <c r="A27" s="125" t="s">
        <v>15</v>
      </c>
      <c r="B27" s="125"/>
      <c r="C27" s="125"/>
      <c r="D27" s="125"/>
      <c r="E27" s="18"/>
      <c r="F27" s="18"/>
      <c r="G27" s="18"/>
      <c r="J27" s="19"/>
    </row>
    <row r="28" spans="1:10" ht="8.4499999999999993" customHeight="1" x14ac:dyDescent="0.25">
      <c r="A28" s="59"/>
      <c r="B28" s="59"/>
      <c r="C28" s="59"/>
      <c r="D28" s="59"/>
      <c r="E28" s="22"/>
      <c r="F28" s="22"/>
    </row>
    <row r="29" spans="1:10" ht="15.75" x14ac:dyDescent="0.25">
      <c r="A29" s="23" t="s">
        <v>64</v>
      </c>
      <c r="B29" s="23"/>
      <c r="C29" s="23"/>
      <c r="D29" s="23"/>
      <c r="E29" s="24"/>
      <c r="F29" s="13"/>
    </row>
    <row r="30" spans="1:10" ht="15.75" x14ac:dyDescent="0.25">
      <c r="A30" s="65" t="s">
        <v>94</v>
      </c>
      <c r="B30" s="65"/>
      <c r="C30" s="65"/>
      <c r="D30" s="65"/>
      <c r="E30" s="65"/>
      <c r="F30" s="39">
        <f>'Иркутская 6(2022)'!F64</f>
        <v>408494.50901613617</v>
      </c>
      <c r="G30" s="60"/>
    </row>
    <row r="31" spans="1:10" x14ac:dyDescent="0.2">
      <c r="A31" s="88" t="s">
        <v>66</v>
      </c>
      <c r="B31" s="89"/>
      <c r="C31" s="89"/>
      <c r="D31" s="89"/>
      <c r="E31" s="90"/>
      <c r="F31" s="84">
        <f>SUM(F33:F37)</f>
        <v>50216.031256281487</v>
      </c>
      <c r="G31" s="1"/>
      <c r="H31" s="1"/>
    </row>
    <row r="32" spans="1:10" ht="67.150000000000006" customHeight="1" x14ac:dyDescent="0.2">
      <c r="A32" s="91"/>
      <c r="B32" s="92"/>
      <c r="C32" s="92"/>
      <c r="D32" s="92"/>
      <c r="E32" s="93"/>
      <c r="F32" s="85"/>
      <c r="G32" s="1"/>
      <c r="H32" s="1"/>
    </row>
    <row r="33" spans="1:12" ht="15.75" hidden="1" x14ac:dyDescent="0.25">
      <c r="A33" s="73" t="s">
        <v>16</v>
      </c>
      <c r="B33" s="68"/>
      <c r="C33" s="68"/>
      <c r="D33" s="68"/>
      <c r="E33" s="69"/>
      <c r="F33" s="25">
        <f>'[8]УК ВР декабрь нар'!W122+'[8]УК ВР декабрь нар'!FE122</f>
        <v>20745.214250669713</v>
      </c>
      <c r="G33" s="1"/>
      <c r="H33" s="1"/>
      <c r="L33" s="64"/>
    </row>
    <row r="34" spans="1:12" ht="15.75" hidden="1" x14ac:dyDescent="0.25">
      <c r="A34" s="73" t="s">
        <v>31</v>
      </c>
      <c r="B34" s="68"/>
      <c r="C34" s="68"/>
      <c r="D34" s="68"/>
      <c r="E34" s="69"/>
      <c r="F34" s="25">
        <f>'[8]УК ВР декабрь нар'!FF122+'[8]УК ВР декабрь нар'!X122</f>
        <v>5158.3758030075105</v>
      </c>
      <c r="G34" s="1"/>
      <c r="H34" s="1"/>
    </row>
    <row r="35" spans="1:12" ht="15.75" hidden="1" x14ac:dyDescent="0.25">
      <c r="A35" s="73" t="s">
        <v>18</v>
      </c>
      <c r="B35" s="68"/>
      <c r="C35" s="68"/>
      <c r="D35" s="68"/>
      <c r="E35" s="69"/>
      <c r="F35" s="25">
        <f>'[8]УК ВР декабрь нар'!Y122+'[8]УК ВР декабрь нар'!FH122+'[8]УК ВР декабрь нар'!AW122</f>
        <v>3611.7259000000004</v>
      </c>
      <c r="G35" s="1"/>
      <c r="H35" s="1"/>
    </row>
    <row r="36" spans="1:12" ht="15.75" hidden="1" x14ac:dyDescent="0.25">
      <c r="A36" s="73" t="s">
        <v>19</v>
      </c>
      <c r="B36" s="68"/>
      <c r="C36" s="68"/>
      <c r="D36" s="68"/>
      <c r="E36" s="69"/>
      <c r="F36" s="25">
        <f>'[8]УК ВР декабрь нар'!AV122+'[8]УК ВР декабрь нар'!FX122</f>
        <v>3.3904248050133177E-8</v>
      </c>
      <c r="G36" s="1"/>
      <c r="H36" s="1"/>
    </row>
    <row r="37" spans="1:12" ht="26.45" hidden="1" customHeight="1" x14ac:dyDescent="0.25">
      <c r="A37" s="78" t="s">
        <v>57</v>
      </c>
      <c r="B37" s="86"/>
      <c r="C37" s="86"/>
      <c r="D37" s="86"/>
      <c r="E37" s="87"/>
      <c r="F37" s="25">
        <f>'[8]УК ВР декабрь нар'!FY122+'[8]УК ВР декабрь нар'!AX122</f>
        <v>20700.715302570356</v>
      </c>
      <c r="G37" s="1"/>
      <c r="H37" s="1"/>
    </row>
    <row r="38" spans="1:12" x14ac:dyDescent="0.2">
      <c r="A38" s="88" t="s">
        <v>67</v>
      </c>
      <c r="B38" s="89"/>
      <c r="C38" s="89"/>
      <c r="D38" s="89"/>
      <c r="E38" s="90"/>
      <c r="F38" s="84">
        <f>SUM(F40:F44)+83514.05</f>
        <v>299310.65836661891</v>
      </c>
      <c r="G38" s="1"/>
      <c r="H38" s="1"/>
    </row>
    <row r="39" spans="1:12" ht="94.9" customHeight="1" x14ac:dyDescent="0.2">
      <c r="A39" s="91"/>
      <c r="B39" s="92"/>
      <c r="C39" s="92"/>
      <c r="D39" s="92"/>
      <c r="E39" s="93"/>
      <c r="F39" s="85"/>
      <c r="G39" s="1"/>
      <c r="H39" s="1"/>
    </row>
    <row r="40" spans="1:12" ht="15.6" hidden="1" customHeight="1" x14ac:dyDescent="0.25">
      <c r="A40" s="81" t="s">
        <v>95</v>
      </c>
      <c r="B40" s="81"/>
      <c r="C40" s="81"/>
      <c r="D40" s="81"/>
      <c r="E40" s="81"/>
      <c r="F40" s="25">
        <f>'[8]УК ВР март нар'!CQ122+'[8]УК ВР декабрь нар'!CT122+'[8]УК ВР декабрь нар'!ED122+'[8]УК ВР декабрь нар'!EE122</f>
        <v>196298.61589258307</v>
      </c>
      <c r="G40" s="1"/>
      <c r="H40" s="1"/>
      <c r="L40" s="40"/>
    </row>
    <row r="41" spans="1:12" ht="15.6" hidden="1" customHeight="1" x14ac:dyDescent="0.25">
      <c r="A41" s="81" t="s">
        <v>31</v>
      </c>
      <c r="B41" s="81"/>
      <c r="C41" s="81"/>
      <c r="D41" s="81"/>
      <c r="E41" s="81"/>
      <c r="F41" s="25">
        <f>'[8]УК ВР март нар'!CR122+'[8]УК ВР декабрь нар'!EF122</f>
        <v>3974.0876318654596</v>
      </c>
      <c r="G41" s="1"/>
      <c r="H41" s="1"/>
    </row>
    <row r="42" spans="1:12" ht="15.6" hidden="1" customHeight="1" x14ac:dyDescent="0.25">
      <c r="A42" s="81" t="s">
        <v>18</v>
      </c>
      <c r="B42" s="81"/>
      <c r="C42" s="81"/>
      <c r="D42" s="81"/>
      <c r="E42" s="81"/>
      <c r="F42" s="25">
        <f>'[8]УК ВР март нар'!CS122+'[8]УК ВР декабрь нар'!EG122</f>
        <v>6516.0926920331885</v>
      </c>
      <c r="G42" s="1"/>
      <c r="H42" s="1"/>
    </row>
    <row r="43" spans="1:12" ht="15.6" hidden="1" customHeight="1" x14ac:dyDescent="0.25">
      <c r="A43" s="81" t="s">
        <v>19</v>
      </c>
      <c r="B43" s="81"/>
      <c r="C43" s="81"/>
      <c r="D43" s="81"/>
      <c r="E43" s="81"/>
      <c r="F43" s="25">
        <f>'[8]УК ВР декабрь нар'!FA122</f>
        <v>0</v>
      </c>
      <c r="G43" s="1"/>
      <c r="H43" s="1"/>
    </row>
    <row r="44" spans="1:12" ht="51" hidden="1" customHeight="1" x14ac:dyDescent="0.25">
      <c r="A44" s="78" t="s">
        <v>58</v>
      </c>
      <c r="B44" s="79"/>
      <c r="C44" s="79"/>
      <c r="D44" s="79"/>
      <c r="E44" s="80"/>
      <c r="F44" s="25">
        <f>'[8]УК ВР март нар'!DI122+'[8]УК ВР декабрь нар'!FB122</f>
        <v>9007.8121501371679</v>
      </c>
      <c r="G44" s="1"/>
      <c r="H44" s="1"/>
    </row>
    <row r="45" spans="1:12" ht="63.6" customHeight="1" x14ac:dyDescent="0.25">
      <c r="A45" s="67" t="s">
        <v>68</v>
      </c>
      <c r="B45" s="82"/>
      <c r="C45" s="82"/>
      <c r="D45" s="82"/>
      <c r="E45" s="83"/>
      <c r="F45" s="26">
        <f>SUM(F46:F54)</f>
        <v>268814.94960000005</v>
      </c>
      <c r="G45" s="1"/>
      <c r="H45" s="1"/>
    </row>
    <row r="46" spans="1:12" ht="15.75" hidden="1" x14ac:dyDescent="0.25">
      <c r="A46" s="74" t="s">
        <v>20</v>
      </c>
      <c r="B46" s="75"/>
      <c r="C46" s="75"/>
      <c r="D46" s="75"/>
      <c r="E46" s="76"/>
      <c r="F46" s="25">
        <f>'[8]УК ВР декабрь нар'!GO122+'[8]УК ВР декабрь нар'!GP122</f>
        <v>255615.36000000007</v>
      </c>
      <c r="G46" s="1"/>
      <c r="H46" s="1"/>
      <c r="L46" s="40"/>
    </row>
    <row r="47" spans="1:12" ht="15.75" hidden="1" x14ac:dyDescent="0.25">
      <c r="A47" s="73" t="s">
        <v>31</v>
      </c>
      <c r="B47" s="68"/>
      <c r="C47" s="68"/>
      <c r="D47" s="68"/>
      <c r="E47" s="68"/>
      <c r="F47" s="25"/>
      <c r="G47" s="1"/>
      <c r="H47" s="1"/>
    </row>
    <row r="48" spans="1:12" ht="15.75" hidden="1" x14ac:dyDescent="0.25">
      <c r="A48" s="81" t="s">
        <v>21</v>
      </c>
      <c r="B48" s="81"/>
      <c r="C48" s="81"/>
      <c r="D48" s="81"/>
      <c r="E48" s="73"/>
      <c r="F48" s="25"/>
      <c r="G48" s="1"/>
      <c r="H48" s="1"/>
    </row>
    <row r="49" spans="1:15" ht="15.75" hidden="1" x14ac:dyDescent="0.25">
      <c r="A49" s="73" t="s">
        <v>17</v>
      </c>
      <c r="B49" s="68"/>
      <c r="C49" s="68"/>
      <c r="D49" s="68"/>
      <c r="E49" s="68"/>
      <c r="F49" s="25"/>
      <c r="G49" s="1"/>
      <c r="H49" s="1"/>
    </row>
    <row r="50" spans="1:15" ht="15.75" hidden="1" x14ac:dyDescent="0.25">
      <c r="A50" s="81" t="s">
        <v>22</v>
      </c>
      <c r="B50" s="81"/>
      <c r="C50" s="81"/>
      <c r="D50" s="81"/>
      <c r="E50" s="73"/>
      <c r="F50" s="25"/>
      <c r="G50" s="1"/>
      <c r="H50" s="1"/>
    </row>
    <row r="51" spans="1:15" ht="15.75" hidden="1" x14ac:dyDescent="0.25">
      <c r="A51" s="73" t="s">
        <v>17</v>
      </c>
      <c r="B51" s="68"/>
      <c r="C51" s="68"/>
      <c r="D51" s="68"/>
      <c r="E51" s="68"/>
      <c r="F51" s="25"/>
      <c r="G51" s="1"/>
      <c r="H51" s="1"/>
    </row>
    <row r="52" spans="1:15" ht="15.75" hidden="1" x14ac:dyDescent="0.25">
      <c r="A52" s="81" t="s">
        <v>18</v>
      </c>
      <c r="B52" s="81"/>
      <c r="C52" s="81"/>
      <c r="D52" s="81"/>
      <c r="E52" s="73"/>
      <c r="F52" s="25"/>
      <c r="G52" s="1"/>
      <c r="H52" s="1"/>
    </row>
    <row r="53" spans="1:15" ht="15.75" hidden="1" x14ac:dyDescent="0.25">
      <c r="A53" s="73" t="s">
        <v>19</v>
      </c>
      <c r="B53" s="68"/>
      <c r="C53" s="68"/>
      <c r="D53" s="68"/>
      <c r="E53" s="68"/>
      <c r="F53" s="25">
        <f>'[8]УК ВР декабрь нар'!GR122+'[8]УК ВР декабрь нар'!GS122+'[8]УК ВР декабрь нар'!GT122+'[8]УК ВР декабрь нар'!GU122+'[8]УК ВР декабрь нар'!GV122+'[8]УК ВР декабрь нар'!GW122+'[8]УК ВР декабрь нар'!GX122+'[8]УК ВР декабрь нар'!GY122+'[8]УК ВР декабрь нар'!GZ122</f>
        <v>13199.589599999998</v>
      </c>
      <c r="G53" s="1"/>
      <c r="H53" s="1"/>
    </row>
    <row r="54" spans="1:15" ht="15.75" hidden="1" x14ac:dyDescent="0.25">
      <c r="A54" s="78" t="s">
        <v>59</v>
      </c>
      <c r="B54" s="79"/>
      <c r="C54" s="79"/>
      <c r="D54" s="79"/>
      <c r="E54" s="80"/>
      <c r="F54" s="25"/>
      <c r="G54" s="1"/>
      <c r="H54" s="1"/>
    </row>
    <row r="55" spans="1:15" ht="15.6" hidden="1" customHeight="1" x14ac:dyDescent="0.25">
      <c r="A55" s="67" t="s">
        <v>37</v>
      </c>
      <c r="B55" s="68"/>
      <c r="C55" s="68"/>
      <c r="D55" s="68"/>
      <c r="E55" s="69"/>
      <c r="F55" s="32"/>
      <c r="G55" s="1"/>
      <c r="H55" s="1"/>
    </row>
    <row r="56" spans="1:15" ht="15.75" x14ac:dyDescent="0.25">
      <c r="A56" s="70" t="s">
        <v>69</v>
      </c>
      <c r="B56" s="71"/>
      <c r="C56" s="71"/>
      <c r="D56" s="71"/>
      <c r="E56" s="72"/>
      <c r="F56" s="26">
        <f>F31+F38+F45+F55</f>
        <v>618341.63922290038</v>
      </c>
      <c r="H56" s="1"/>
      <c r="K56" s="19"/>
    </row>
    <row r="57" spans="1:15" ht="15.75" x14ac:dyDescent="0.25">
      <c r="A57" s="31" t="s">
        <v>60</v>
      </c>
      <c r="B57" s="61"/>
      <c r="C57" s="61"/>
      <c r="D57" s="61"/>
      <c r="E57" s="61"/>
      <c r="F57" s="26">
        <f>F58+F59+F60</f>
        <v>100729.29000000001</v>
      </c>
      <c r="G57" s="1"/>
      <c r="H57" s="1"/>
    </row>
    <row r="58" spans="1:15" ht="15.75" x14ac:dyDescent="0.25">
      <c r="A58" s="73" t="s">
        <v>23</v>
      </c>
      <c r="B58" s="68"/>
      <c r="C58" s="68"/>
      <c r="D58" s="68"/>
      <c r="E58" s="68"/>
      <c r="F58" s="25">
        <v>27625.47</v>
      </c>
      <c r="G58" s="1"/>
      <c r="H58" s="1"/>
    </row>
    <row r="59" spans="1:15" ht="15.75" x14ac:dyDescent="0.25">
      <c r="A59" s="73" t="s">
        <v>24</v>
      </c>
      <c r="B59" s="68"/>
      <c r="C59" s="68"/>
      <c r="D59" s="68"/>
      <c r="E59" s="68"/>
      <c r="F59" s="25">
        <v>73103.820000000007</v>
      </c>
      <c r="G59" s="1"/>
      <c r="H59" s="1"/>
    </row>
    <row r="60" spans="1:15" ht="18" hidden="1" customHeight="1" x14ac:dyDescent="0.25">
      <c r="A60" s="74" t="s">
        <v>25</v>
      </c>
      <c r="B60" s="75"/>
      <c r="C60" s="75"/>
      <c r="D60" s="75"/>
      <c r="E60" s="76"/>
      <c r="F60" s="25">
        <v>0</v>
      </c>
      <c r="G60" s="1"/>
      <c r="H60" s="1"/>
    </row>
    <row r="61" spans="1:15" ht="15.75" x14ac:dyDescent="0.25">
      <c r="A61" s="77" t="s">
        <v>61</v>
      </c>
      <c r="B61" s="77"/>
      <c r="C61" s="77"/>
      <c r="D61" s="77"/>
      <c r="E61" s="77"/>
      <c r="F61" s="26">
        <f>F56+F57</f>
        <v>719070.92922290042</v>
      </c>
      <c r="G61" s="1"/>
      <c r="H61" s="1"/>
      <c r="N61" s="19"/>
      <c r="O61" s="19"/>
    </row>
    <row r="62" spans="1:15" ht="15.75" x14ac:dyDescent="0.25">
      <c r="A62" s="65" t="s">
        <v>26</v>
      </c>
      <c r="B62" s="65"/>
      <c r="C62" s="65"/>
      <c r="D62" s="65"/>
      <c r="E62" s="65"/>
      <c r="F62" s="27">
        <f>E17</f>
        <v>945154.5</v>
      </c>
      <c r="G62" s="1"/>
      <c r="H62" s="1"/>
    </row>
    <row r="63" spans="1:15" ht="15.75" x14ac:dyDescent="0.25">
      <c r="A63" s="65" t="s">
        <v>27</v>
      </c>
      <c r="B63" s="65"/>
      <c r="C63" s="65"/>
      <c r="D63" s="65"/>
      <c r="E63" s="65"/>
      <c r="F63" s="26">
        <f>F17</f>
        <v>895147.64</v>
      </c>
      <c r="G63" s="1"/>
      <c r="H63" s="28"/>
    </row>
    <row r="64" spans="1:15" ht="15.75" x14ac:dyDescent="0.25">
      <c r="A64" s="66" t="s">
        <v>88</v>
      </c>
      <c r="B64" s="66"/>
      <c r="C64" s="66"/>
      <c r="D64" s="66"/>
      <c r="E64" s="66"/>
      <c r="F64" s="26">
        <f>F30+F62-F61</f>
        <v>634578.07979323575</v>
      </c>
      <c r="G64" s="1"/>
      <c r="H64" s="28"/>
      <c r="K64" s="19"/>
    </row>
    <row r="65" spans="1:8" ht="4.9000000000000004" customHeight="1" x14ac:dyDescent="0.2">
      <c r="E65" s="1"/>
      <c r="F65" s="1"/>
      <c r="G65" s="1"/>
      <c r="H65" s="1"/>
    </row>
    <row r="66" spans="1:8" x14ac:dyDescent="0.2">
      <c r="A66" s="1" t="s">
        <v>29</v>
      </c>
      <c r="E66" s="1"/>
      <c r="F66" s="28"/>
    </row>
    <row r="67" spans="1:8" ht="8.4499999999999993" customHeight="1" x14ac:dyDescent="0.2">
      <c r="E67" s="1"/>
      <c r="F67" s="1"/>
    </row>
    <row r="68" spans="1:8" ht="27.6" customHeight="1" x14ac:dyDescent="0.25">
      <c r="A68" s="120" t="s">
        <v>89</v>
      </c>
      <c r="B68" s="120"/>
      <c r="C68" s="120"/>
      <c r="D68" s="120"/>
      <c r="E68" s="120"/>
      <c r="F68" s="52">
        <f>F64-G17</f>
        <v>416863.55979323573</v>
      </c>
    </row>
    <row r="69" spans="1:8" x14ac:dyDescent="0.2">
      <c r="E69" s="1"/>
      <c r="F69" s="1"/>
      <c r="G69" s="1"/>
      <c r="H69" s="1"/>
    </row>
  </sheetData>
  <mergeCells count="59">
    <mergeCell ref="A9:D9"/>
    <mergeCell ref="A1:G1"/>
    <mergeCell ref="A2:G2"/>
    <mergeCell ref="A3:D3"/>
    <mergeCell ref="A4:D4"/>
    <mergeCell ref="A5:D5"/>
    <mergeCell ref="A21:D21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35:E35"/>
    <mergeCell ref="A22:D22"/>
    <mergeCell ref="A23:D23"/>
    <mergeCell ref="A24:D24"/>
    <mergeCell ref="A25:D25"/>
    <mergeCell ref="A26:D26"/>
    <mergeCell ref="A27:D27"/>
    <mergeCell ref="A30:E30"/>
    <mergeCell ref="A31:E32"/>
    <mergeCell ref="F31:F32"/>
    <mergeCell ref="A33:E33"/>
    <mergeCell ref="A34:E34"/>
    <mergeCell ref="A47:E47"/>
    <mergeCell ref="A36:E36"/>
    <mergeCell ref="A37:E37"/>
    <mergeCell ref="A38:E39"/>
    <mergeCell ref="F38:F39"/>
    <mergeCell ref="A40:E40"/>
    <mergeCell ref="A41:E41"/>
    <mergeCell ref="A42:E42"/>
    <mergeCell ref="A43:E43"/>
    <mergeCell ref="A44:E44"/>
    <mergeCell ref="A45:E45"/>
    <mergeCell ref="A46:E46"/>
    <mergeCell ref="A60:E60"/>
    <mergeCell ref="A48:E48"/>
    <mergeCell ref="A49:E49"/>
    <mergeCell ref="A50:E50"/>
    <mergeCell ref="A51:E51"/>
    <mergeCell ref="A52:E52"/>
    <mergeCell ref="A53:E53"/>
    <mergeCell ref="A54:E54"/>
    <mergeCell ref="A55:E55"/>
    <mergeCell ref="A56:E56"/>
    <mergeCell ref="A58:E58"/>
    <mergeCell ref="A59:E59"/>
    <mergeCell ref="A61:E61"/>
    <mergeCell ref="A62:E62"/>
    <mergeCell ref="A63:E63"/>
    <mergeCell ref="A64:E64"/>
    <mergeCell ref="A68:E68"/>
  </mergeCells>
  <pageMargins left="0.70866141732283472" right="0.19685039370078741" top="0.19685039370078741" bottom="0.19685039370078741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1</vt:i4>
      </vt:variant>
    </vt:vector>
  </HeadingPairs>
  <TitlesOfParts>
    <vt:vector size="7" baseType="lpstr">
      <vt:lpstr>Иркутская 6</vt:lpstr>
      <vt:lpstr>Иркутская 6(2019)</vt:lpstr>
      <vt:lpstr>Иркутская 6(2020)</vt:lpstr>
      <vt:lpstr>Иркутская 6(2021)</vt:lpstr>
      <vt:lpstr>Иркутская 6(2022)</vt:lpstr>
      <vt:lpstr>Иркутская 6(2023)</vt:lpstr>
      <vt:lpstr>'Иркутская 6'!Область_печати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Перфилова(new)</cp:lastModifiedBy>
  <cp:lastPrinted>2018-04-10T13:00:06Z</cp:lastPrinted>
  <dcterms:created xsi:type="dcterms:W3CDTF">2013-05-24T09:13:10Z</dcterms:created>
  <dcterms:modified xsi:type="dcterms:W3CDTF">2024-05-20T08:12:46Z</dcterms:modified>
</cp:coreProperties>
</file>